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7B62BC05-20D4-4BBA-9E04-1D9771C07882}"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<sst xmlns="http://schemas.openxmlformats.org/spreadsheetml/2006/main" count="298" uniqueCount="178">
  <si>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</si>
  <si>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</si>
  <si>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</si>
  <si>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</si>
  <si>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</si>
  <si>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</si>
  <si>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</si>
  <si>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</si>
  <si>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</si>
  <si>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</si>
  <si>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</si>
  <si>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</si>
  <si>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</si>
  <si>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</si>
  <si>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</si>
  <si>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</si>
  <si>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</si>
  <si>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</si>
  <si>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</si>
  <si>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</si>
  <si>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</si>
  <si>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</si>
  <si>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</si>
  <si>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</si>
  <si>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</si>
  <si>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</si>
  <si>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</si>
  <si>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</si>
  <si>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</si>
  <si>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</si>
  <si>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</si>
  <si>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</si>
  <si>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</si>
  <si>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</si>
  <si>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</si>
  <si>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</si>
  <si>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</si>
  <si>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</si>
  <si>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</si>
  <si>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</si>
  <si>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</si>
  <si>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</si>
  <si>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</si>
  <si>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</si>
  <si>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</si>
  <si>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</si>
  <si>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</si>
  <si>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</si>
  <si>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</si>
  <si>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</si>
  <si>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</si>
  <si>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</si>
  <si>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</si>
  <si>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</si>
  <si>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</si>
  <si>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</si>
  <si>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</si>
  <si>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</si>
  <si>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</si>
  <si>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</si>
  <si>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</si>
  <si>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</si>
  <si>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</si>
  <si>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</si>
  <si>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</si>
  <si>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</si>
  <si>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</si>
  <si>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</si>
  <si>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</si>
  <si>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</si>
  <si>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</si>
  <si>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</si>
  <si>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</si>
  <si>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</si>
  <si>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</si>
  <si>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</si>
  <si>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</si>
  <si>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</si>
  <si>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</si>
  <si>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</si>
  <si>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</si>
  <si>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</si>
  <si>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</si>
  <si>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</si>
  <si>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</si>
  <si>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</si>
  <si>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</si>
  <si>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</si>
  <si>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</si>
  <si>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</si>
  <si>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</si>
  <si>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</si>
  <si>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</si>
  <si>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</si>
  <si>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</si>
  <si>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</si>
  <si>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</si>
  <si>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</si>
  <si>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</si>
  <si>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</si>
  <si>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</si>
  <si>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</si>
  <si>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</si>
  <si>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</si>
  <si>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</si>
  <si>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</si>
  <si>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</si>
  <si>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</si>
  <si>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</si>
  <si>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</si>
  <si>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</si>
  <si>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</si>
  <si>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</si>
  <si>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</si>
  <si>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</si>
  <si>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</si>
  <si>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</si>
  <si>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</si>
  <si>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</si>
  <si>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</si>
  <si>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</si>
  <si>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</si>
  <si>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</si>
  <si>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</si>
  <si>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</si>
  <si>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</si>
  <si>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</si>
  <si>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</si>
  <si>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</si>
  <si>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</si>
  <si>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</si>
  <si>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</si>
  <si>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</si>
  <si>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</si>
  <si>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</si>
  <si>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</si>
  <si>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</si>
  <si>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</si>
  <si>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</si>
  <si>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</si>
  <si>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</si>
  <si>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</si>
  <si>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</si>
  <si>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</si>
  <si>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</si>
  <si>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</si>
  <si>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</si>
  <si>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</si>
  <si>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</si>
  <si>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</si>
  <si>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</si>
  <si>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</si>
  <si>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</si>
  <si>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</si>
  <si>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</si>
  <si>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</si>
  <si>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</si>
  <si>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</si>
  <si>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</si>
  <si>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</si>
  <si>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</si>
  <si>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</si>
  <si>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</si>
  <si>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</si>
  <si>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</si>
  <si>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</si>
  <si>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</si>
  <si>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</si>
  <si>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</si>
  <si>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</si>
  <si>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</si>
  <si>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</si>
  <si>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</si>
  <si>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</si>
  <si>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</si>
  <si>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</si>
  <si>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</si>
  <si>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Sunday, Westbound, Alt 1 - lane closure, overlay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</si>
</sst>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7">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O36" sqref="O36:O58"/>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8" t="s">
        <v>138</v>
      </c>
      <c r="B1" s="169"/>
      <c r="C1" s="169"/>
      <c r="D1" s="169"/>
      <c r="E1" s="169"/>
      <c r="F1" s="169"/>
      <c r="G1" s="170"/>
      <c r="H1" s="109"/>
      <c r="I1" s="168" t="s">
        <v>139</v>
      </c>
      <c r="J1" s="169"/>
      <c r="K1" s="169"/>
      <c r="L1" s="169"/>
      <c r="M1" s="169"/>
      <c r="N1" s="169"/>
      <c r="O1" s="169"/>
      <c r="P1" s="170"/>
      <c r="Q1" s="1"/>
      <c r="R1" s="1"/>
      <c r="AG1" s="3"/>
      <c r="AH1" s="3"/>
      <c r="AM1" s="2"/>
      <c r="AN1" s="2"/>
      <c r="AO1" s="1"/>
      <c r="AP1" s="1"/>
      <c r="AQ1" s="1"/>
      <c r="AR1" s="1"/>
    </row>
    <row r="2" spans="1:44" ht="15" customHeight="1" x14ac:dyDescent="0.25">
      <c r="A2" s="115" t="s">
        <v>0</v>
      </c>
      <c r="B2" s="214">
        <v>44314</v>
      </c>
      <c r="C2" s="214"/>
      <c r="D2" s="214"/>
      <c r="E2" s="214"/>
      <c r="F2" s="214"/>
      <c r="G2" s="215"/>
      <c r="H2" s="110"/>
      <c r="I2" s="159" t="s">
        <v>110</v>
      </c>
      <c r="J2" s="160"/>
      <c r="K2" s="160"/>
      <c r="L2" s="160"/>
      <c r="M2" s="160"/>
      <c r="N2" s="160"/>
      <c r="O2" s="42">
        <v>3</v>
      </c>
      <c r="P2" s="5" t="s">
        <v>10</v>
      </c>
      <c r="Q2" s="1"/>
      <c r="R2" s="1"/>
      <c r="AG2" s="3"/>
      <c r="AH2" s="3"/>
      <c r="AM2" s="2"/>
      <c r="AN2" s="2"/>
      <c r="AO2" s="1"/>
      <c r="AP2" s="1"/>
      <c r="AQ2" s="1"/>
      <c r="AR2" s="1"/>
    </row>
    <row r="3" spans="1:44" ht="15" customHeight="1" x14ac:dyDescent="0.25">
      <c r="A3" s="4" t="s">
        <v>64</v>
      </c>
      <c r="B3" s="207"/>
      <c r="C3" s="207"/>
      <c r="D3" s="207"/>
      <c r="E3" s="207"/>
      <c r="F3" s="207"/>
      <c r="G3" s="208"/>
      <c r="H3" s="110"/>
      <c r="I3" s="159" t="s">
        <v>102</v>
      </c>
      <c r="J3" s="160"/>
      <c r="K3" s="160"/>
      <c r="L3" s="160"/>
      <c r="M3" s="160"/>
      <c r="N3" s="160"/>
      <c r="O3" s="42" t="s">
        <v>92</v>
      </c>
      <c r="P3" s="5"/>
      <c r="Q3" s="1"/>
      <c r="R3" s="1"/>
      <c r="AG3" s="3"/>
      <c r="AH3" s="3"/>
      <c r="AM3" s="2"/>
      <c r="AN3" s="2"/>
      <c r="AO3" s="1"/>
      <c r="AP3" s="1"/>
      <c r="AQ3" s="1"/>
      <c r="AR3" s="1"/>
    </row>
    <row r="4" spans="1:44" ht="15" customHeight="1" x14ac:dyDescent="0.35">
      <c r="A4" s="204" t="s">
        <v>63</v>
      </c>
      <c r="B4" s="207" t="s">
        <v>175</v>
      </c>
      <c r="C4" s="207"/>
      <c r="D4" s="207"/>
      <c r="E4" s="207"/>
      <c r="F4" s="207"/>
      <c r="G4" s="208"/>
      <c r="H4" s="110"/>
      <c r="I4" s="159" t="s">
        <v>134</v>
      </c>
      <c r="J4" s="160"/>
      <c r="K4" s="160"/>
      <c r="L4" s="160"/>
      <c r="M4" s="160"/>
      <c r="N4" s="160"/>
      <c r="O4" s="6">
        <f>IF(O3="Level",1.5,IF(O3="Rolling",2.5,IF(O3="Mountainous",4.5,"ERR")))</f>
        <v>1.5</v>
      </c>
      <c r="P4" s="5"/>
      <c r="Q4" s="1"/>
      <c r="R4" s="1"/>
      <c r="AG4" s="3"/>
      <c r="AH4" s="3"/>
      <c r="AM4" s="2"/>
      <c r="AN4" s="2"/>
      <c r="AO4" s="1"/>
      <c r="AP4" s="1"/>
      <c r="AQ4" s="1"/>
      <c r="AR4" s="1"/>
    </row>
    <row r="5" spans="1:44" ht="15" customHeight="1" x14ac:dyDescent="0.25">
      <c r="A5" s="204"/>
      <c r="B5" s="207"/>
      <c r="C5" s="207"/>
      <c r="D5" s="207"/>
      <c r="E5" s="207"/>
      <c r="F5" s="207"/>
      <c r="G5" s="208"/>
      <c r="H5" s="110"/>
      <c r="I5" s="159" t="s">
        <v>53</v>
      </c>
      <c r="J5" s="160"/>
      <c r="K5" s="160"/>
      <c r="L5" s="160"/>
      <c r="M5" s="160"/>
      <c r="N5" s="160"/>
      <c r="O5" s="6">
        <v>75.400000000000006</v>
      </c>
      <c r="P5" s="5" t="s">
        <v>50</v>
      </c>
      <c r="Q5" s="1"/>
      <c r="R5" s="1"/>
      <c r="AG5" s="3"/>
      <c r="AH5" s="3"/>
      <c r="AM5" s="2"/>
      <c r="AN5" s="2"/>
      <c r="AO5" s="2"/>
      <c r="AP5" s="2"/>
      <c r="AQ5" s="1"/>
      <c r="AR5" s="1"/>
    </row>
    <row r="6" spans="1:44" ht="15" customHeight="1" x14ac:dyDescent="0.35">
      <c r="A6" s="4" t="s">
        <v>1</v>
      </c>
      <c r="B6" s="207" t="s">
        <v>176</v>
      </c>
      <c r="C6" s="207"/>
      <c r="D6" s="207"/>
      <c r="E6" s="207"/>
      <c r="F6" s="207"/>
      <c r="G6" s="208"/>
      <c r="H6" s="110"/>
      <c r="I6" s="159" t="s">
        <v>38</v>
      </c>
      <c r="J6" s="160"/>
      <c r="K6" s="160"/>
      <c r="L6" s="160"/>
      <c r="M6" s="160"/>
      <c r="N6" s="160"/>
      <c r="O6" s="6">
        <f>IF(O7&gt;=12,0,IF(O7&gt;=11,1.9,IF(O7&gt;=10,6.6,"ERR")))</f>
        <v>0</v>
      </c>
      <c r="P6" s="5" t="s">
        <v>50</v>
      </c>
      <c r="Q6" s="1"/>
      <c r="R6" s="1"/>
      <c r="AG6" s="3"/>
      <c r="AH6" s="3"/>
      <c r="AM6" s="2"/>
      <c r="AN6" s="2"/>
      <c r="AO6" s="2"/>
      <c r="AP6" s="2"/>
      <c r="AQ6" s="1"/>
      <c r="AR6" s="1"/>
    </row>
    <row r="7" spans="1:44" ht="15" customHeight="1" x14ac:dyDescent="0.25">
      <c r="A7" s="204" t="s">
        <v>66</v>
      </c>
      <c r="B7" s="207" t="s">
        <v>177</v>
      </c>
      <c r="C7" s="207"/>
      <c r="D7" s="207"/>
      <c r="E7" s="207"/>
      <c r="F7" s="207"/>
      <c r="G7" s="208"/>
      <c r="H7" s="110"/>
      <c r="I7" s="159" t="s">
        <v>135</v>
      </c>
      <c r="J7" s="160"/>
      <c r="K7" s="160"/>
      <c r="L7" s="160"/>
      <c r="M7" s="160"/>
      <c r="N7" s="160"/>
      <c r="O7" s="42">
        <v>12</v>
      </c>
      <c r="P7" s="5" t="s">
        <v>6</v>
      </c>
      <c r="Q7" s="1"/>
      <c r="R7" s="1"/>
      <c r="AG7" s="3"/>
      <c r="AH7" s="3"/>
      <c r="AM7" s="2"/>
      <c r="AN7" s="2"/>
      <c r="AO7" s="2"/>
      <c r="AP7" s="2"/>
    </row>
    <row r="8" spans="1:44" ht="15" customHeight="1" x14ac:dyDescent="0.35">
      <c r="A8" s="204"/>
      <c r="B8" s="207"/>
      <c r="C8" s="207"/>
      <c r="D8" s="207"/>
      <c r="E8" s="207"/>
      <c r="F8" s="207"/>
      <c r="G8" s="208"/>
      <c r="H8" s="110"/>
      <c r="I8" s="159" t="s">
        <v>52</v>
      </c>
      <c r="J8" s="160"/>
      <c r="K8" s="160"/>
      <c r="L8" s="160"/>
      <c r="M8" s="160"/>
      <c r="N8" s="160"/>
      <c r="O8" s="6">
        <f>IF(O9&gt;=6,0,IF(O2=2,3.6-0.6*O9,IF(O2=3,2.4-0.4*O9,IF(O2=4,1.2-0.2*O9,0.6-0.1*O9))))</f>
        <v>0</v>
      </c>
      <c r="P8" s="5" t="s">
        <v>50</v>
      </c>
      <c r="Q8" s="1"/>
      <c r="R8" s="1"/>
      <c r="AG8" s="3"/>
      <c r="AH8" s="3"/>
      <c r="AM8" s="2"/>
      <c r="AN8" s="2"/>
      <c r="AO8" s="2"/>
      <c r="AP8" s="2"/>
    </row>
    <row r="9" spans="1:44" ht="15" customHeight="1" x14ac:dyDescent="0.25">
      <c r="A9" s="204"/>
      <c r="B9" s="207"/>
      <c r="C9" s="207"/>
      <c r="D9" s="207"/>
      <c r="E9" s="207"/>
      <c r="F9" s="207"/>
      <c r="G9" s="208"/>
      <c r="H9" s="110"/>
      <c r="I9" s="159" t="s">
        <v>136</v>
      </c>
      <c r="J9" s="160"/>
      <c r="K9" s="160"/>
      <c r="L9" s="160"/>
      <c r="M9" s="160"/>
      <c r="N9" s="160"/>
      <c r="O9" s="42">
        <v>6</v>
      </c>
      <c r="P9" s="5" t="s">
        <v>6</v>
      </c>
      <c r="Q9" s="1"/>
      <c r="R9" s="1"/>
      <c r="AG9" s="3"/>
      <c r="AH9" s="3"/>
      <c r="AM9" s="2"/>
      <c r="AN9" s="2"/>
      <c r="AO9" s="2"/>
      <c r="AP9" s="2"/>
    </row>
    <row r="10" spans="1:44" ht="15" customHeight="1" x14ac:dyDescent="0.25">
      <c r="A10" s="204"/>
      <c r="B10" s="207"/>
      <c r="C10" s="207"/>
      <c r="D10" s="207"/>
      <c r="E10" s="207"/>
      <c r="F10" s="207"/>
      <c r="G10" s="208"/>
      <c r="H10" s="110"/>
      <c r="I10" s="159" t="s">
        <v>131</v>
      </c>
      <c r="J10" s="160"/>
      <c r="K10" s="160"/>
      <c r="L10" s="160"/>
      <c r="M10" s="160"/>
      <c r="N10" s="160"/>
      <c r="O10" s="6">
        <f>3.22*(O11/6)^0.84</f>
        <v>3.22</v>
      </c>
      <c r="P10" s="5" t="s">
        <v>50</v>
      </c>
      <c r="Q10" s="1"/>
      <c r="R10" s="1"/>
      <c r="AG10" s="3"/>
      <c r="AH10" s="3"/>
      <c r="AM10" s="2"/>
      <c r="AN10" s="2"/>
      <c r="AO10" s="2"/>
      <c r="AP10" s="2"/>
    </row>
    <row r="11" spans="1:44" ht="15" customHeight="1" thickBot="1" x14ac:dyDescent="0.3">
      <c r="A11" s="205"/>
      <c r="B11" s="209"/>
      <c r="C11" s="209"/>
      <c r="D11" s="209"/>
      <c r="E11" s="209"/>
      <c r="F11" s="209"/>
      <c r="G11" s="210"/>
      <c r="H11" s="110"/>
      <c r="I11" s="159" t="s">
        <v>137</v>
      </c>
      <c r="J11" s="160"/>
      <c r="K11" s="160"/>
      <c r="L11" s="160"/>
      <c r="M11" s="160"/>
      <c r="N11" s="160"/>
      <c r="O11" s="42">
        <v>6</v>
      </c>
      <c r="P11" s="5"/>
      <c r="Q11" s="1"/>
      <c r="R11" s="1"/>
      <c r="AG11" s="3"/>
      <c r="AH11" s="3"/>
      <c r="AM11" s="2"/>
      <c r="AN11" s="2"/>
      <c r="AO11" s="2"/>
      <c r="AP11" s="2"/>
    </row>
    <row r="12" spans="1:44" ht="15" customHeight="1" thickBot="1" x14ac:dyDescent="0.3">
      <c r="B12" s="3"/>
      <c r="C12" s="100"/>
      <c r="D12" s="100"/>
      <c r="E12" s="100"/>
      <c r="F12" s="114"/>
      <c r="G12" s="114"/>
      <c r="H12" s="100"/>
      <c r="I12" s="159" t="s">
        <v>54</v>
      </c>
      <c r="J12" s="160"/>
      <c r="K12" s="160"/>
      <c r="L12" s="160"/>
      <c r="M12" s="160"/>
      <c r="N12" s="160"/>
      <c r="O12" s="42">
        <v>9</v>
      </c>
      <c r="P12" s="5" t="s">
        <v>50</v>
      </c>
      <c r="R12" s="1"/>
      <c r="AG12" s="3"/>
      <c r="AH12" s="3"/>
      <c r="AM12" s="2"/>
      <c r="AN12" s="2"/>
      <c r="AO12" s="2"/>
      <c r="AP12" s="2"/>
    </row>
    <row r="13" spans="1:44" ht="15" customHeight="1" x14ac:dyDescent="0.25">
      <c r="A13" s="168" t="s">
        <v>140</v>
      </c>
      <c r="B13" s="169"/>
      <c r="C13" s="169"/>
      <c r="D13" s="169"/>
      <c r="E13" s="169"/>
      <c r="F13" s="169"/>
      <c r="G13" s="170"/>
      <c r="H13" s="7"/>
      <c r="I13" s="159" t="s">
        <v>79</v>
      </c>
      <c r="J13" s="160"/>
      <c r="K13" s="160"/>
      <c r="L13" s="160"/>
      <c r="M13" s="160"/>
      <c r="N13" s="160"/>
      <c r="O13" s="6">
        <f>+O5-O6-O8-O10-O12</f>
        <v>63.180000000000007</v>
      </c>
      <c r="P13" s="5" t="s">
        <v>50</v>
      </c>
      <c r="Q13" s="1"/>
      <c r="R13" s="1"/>
      <c r="AG13" s="3"/>
      <c r="AH13" s="3"/>
      <c r="AM13" s="2"/>
      <c r="AN13" s="2"/>
      <c r="AO13" s="2"/>
      <c r="AP13" s="2"/>
    </row>
    <row r="14" spans="1:44" ht="15" customHeight="1" thickBot="1" x14ac:dyDescent="0.3">
      <c r="A14" s="159" t="s">
        <v>98</v>
      </c>
      <c r="B14" s="160"/>
      <c r="C14" s="160"/>
      <c r="D14" s="160"/>
      <c r="E14" s="160"/>
      <c r="F14" s="157" t="s">
        <v>57</v>
      </c>
      <c r="G14" s="158"/>
      <c r="H14" s="108"/>
      <c r="I14" s="189" t="s">
        <v>152</v>
      </c>
      <c r="J14" s="190"/>
      <c r="K14" s="190"/>
      <c r="L14" s="190"/>
      <c r="M14" s="190"/>
      <c r="N14" s="190"/>
      <c r="O14" s="8">
        <f>IF($O$13&gt;=75,2400,IF($O$13&gt;=70,2400,IF($O$13&gt;=65,2350,IF($O$13&gt;=60,2300,2250))))</f>
        <v>2300</v>
      </c>
      <c r="P14" s="9" t="s">
        <v>124</v>
      </c>
      <c r="Q14" s="1"/>
      <c r="R14" s="1"/>
      <c r="AG14" s="3"/>
      <c r="AH14" s="3"/>
      <c r="AM14" s="2"/>
      <c r="AN14" s="2"/>
      <c r="AO14" s="2"/>
      <c r="AP14" s="2"/>
    </row>
    <row r="15" spans="1:44" ht="15" customHeight="1" thickBot="1" x14ac:dyDescent="0.3">
      <c r="A15" s="211" t="s">
        <v>99</v>
      </c>
      <c r="B15" s="212"/>
      <c r="C15" s="212"/>
      <c r="D15" s="212"/>
      <c r="E15" s="212"/>
      <c r="F15" s="212"/>
      <c r="G15" s="213"/>
      <c r="H15" s="102"/>
      <c r="I15" s="1"/>
      <c r="J15" s="1"/>
      <c r="K15" s="1"/>
      <c r="L15" s="1"/>
      <c r="M15" s="1"/>
      <c r="N15" s="1"/>
      <c r="O15" s="1"/>
      <c r="P15" s="1"/>
      <c r="Q15" s="101"/>
      <c r="R15" s="1"/>
      <c r="AG15" s="3"/>
      <c r="AH15" s="3"/>
      <c r="AM15" s="2"/>
      <c r="AN15" s="2"/>
      <c r="AO15" s="2"/>
      <c r="AP15" s="2"/>
    </row>
    <row r="16" spans="1:44" ht="15" customHeight="1" x14ac:dyDescent="0.25">
      <c r="A16" s="161" t="s">
        <v>122</v>
      </c>
      <c r="B16" s="162"/>
      <c r="C16" s="162"/>
      <c r="D16" s="162"/>
      <c r="E16" s="162"/>
      <c r="F16" s="162"/>
      <c r="G16" s="163"/>
      <c r="H16" s="100"/>
      <c r="I16" s="168" t="s">
        <v>141</v>
      </c>
      <c r="J16" s="169"/>
      <c r="K16" s="169"/>
      <c r="L16" s="169"/>
      <c r="M16" s="169"/>
      <c r="N16" s="169"/>
      <c r="O16" s="169"/>
      <c r="P16" s="170"/>
      <c r="Q16" s="10"/>
      <c r="R16" s="1"/>
      <c r="AG16" s="3"/>
      <c r="AH16" s="3"/>
      <c r="AM16" s="2"/>
      <c r="AN16" s="2"/>
      <c r="AO16" s="2"/>
      <c r="AP16" s="2"/>
    </row>
    <row r="17" spans="1:42" ht="15" customHeight="1" x14ac:dyDescent="0.25">
      <c r="A17" s="182" t="s">
        <v>100</v>
      </c>
      <c r="B17" s="183"/>
      <c r="C17" s="183"/>
      <c r="D17" s="183"/>
      <c r="E17" s="183"/>
      <c r="F17" s="183"/>
      <c r="G17" s="184"/>
      <c r="H17" s="107"/>
      <c r="I17" s="159" t="s">
        <v>132</v>
      </c>
      <c r="J17" s="160"/>
      <c r="K17" s="160"/>
      <c r="L17" s="160"/>
      <c r="M17" s="160"/>
      <c r="N17" s="160"/>
      <c r="O17" s="160"/>
      <c r="P17" s="167"/>
      <c r="Q17" s="1"/>
      <c r="R17" s="1"/>
      <c r="S17" s="11"/>
      <c r="T17" s="101"/>
      <c r="U17" s="101"/>
      <c r="AG17" s="3"/>
      <c r="AH17" s="3"/>
      <c r="AM17" s="2"/>
      <c r="AN17" s="2"/>
      <c r="AO17" s="2"/>
      <c r="AP17" s="2"/>
    </row>
    <row r="18" spans="1:42" ht="15" customHeight="1" x14ac:dyDescent="0.25">
      <c r="A18" s="161" t="s">
        <v>97</v>
      </c>
      <c r="B18" s="162"/>
      <c r="C18" s="162"/>
      <c r="D18" s="162"/>
      <c r="E18" s="162"/>
      <c r="F18" s="171"/>
      <c r="G18" s="172"/>
      <c r="H18" s="108"/>
      <c r="I18" s="159" t="s">
        <v>111</v>
      </c>
      <c r="J18" s="160"/>
      <c r="K18" s="160"/>
      <c r="L18" s="160"/>
      <c r="M18" s="160"/>
      <c r="N18" s="160"/>
      <c r="O18" s="160"/>
      <c r="P18" s="167"/>
      <c r="Q18" s="1"/>
      <c r="R18" s="1"/>
      <c r="S18" s="11"/>
      <c r="T18" s="101"/>
      <c r="U18" s="101"/>
      <c r="AG18" s="3"/>
      <c r="AH18" s="3"/>
      <c r="AM18" s="2"/>
      <c r="AN18" s="2"/>
      <c r="AO18" s="2"/>
      <c r="AP18" s="2"/>
    </row>
    <row r="19" spans="1:42" ht="15" customHeight="1" x14ac:dyDescent="0.25">
      <c r="A19" s="161" t="s">
        <v>96</v>
      </c>
      <c r="B19" s="162"/>
      <c r="C19" s="162"/>
      <c r="D19" s="162"/>
      <c r="E19" s="162"/>
      <c r="F19" s="162"/>
      <c r="G19" s="163"/>
      <c r="H19" s="100"/>
      <c r="I19" s="159" t="s">
        <v>157</v>
      </c>
      <c r="J19" s="160"/>
      <c r="K19" s="160"/>
      <c r="L19" s="160"/>
      <c r="M19" s="160"/>
      <c r="N19" s="160"/>
      <c r="O19" s="136">
        <v>-400</v>
      </c>
      <c r="P19" s="13" t="s">
        <v>124</v>
      </c>
      <c r="Q19" s="101"/>
      <c r="R19" s="1"/>
      <c r="S19" s="11"/>
      <c r="T19" s="101"/>
      <c r="U19" s="101"/>
      <c r="AG19" s="3"/>
      <c r="AH19" s="3"/>
      <c r="AM19" s="2"/>
      <c r="AN19" s="2"/>
      <c r="AO19" s="2"/>
      <c r="AP19" s="2"/>
    </row>
    <row r="20" spans="1:42" ht="15" customHeight="1" x14ac:dyDescent="0.35">
      <c r="A20" s="159" t="s">
        <v>103</v>
      </c>
      <c r="B20" s="160"/>
      <c r="C20" s="160"/>
      <c r="D20" s="160"/>
      <c r="E20" s="171" t="s">
        <v>89</v>
      </c>
      <c r="F20" s="171"/>
      <c r="G20" s="172"/>
      <c r="H20" s="108"/>
      <c r="I20" s="159" t="s">
        <v>133</v>
      </c>
      <c r="J20" s="160"/>
      <c r="K20" s="160"/>
      <c r="L20" s="160"/>
      <c r="M20" s="160"/>
      <c r="N20" s="160"/>
      <c r="O20" s="160"/>
      <c r="P20" s="167"/>
      <c r="Q20" s="1"/>
      <c r="R20" s="1"/>
      <c r="S20" s="11"/>
      <c r="T20" s="101"/>
      <c r="U20" s="101"/>
      <c r="AG20" s="3"/>
      <c r="AH20" s="3"/>
      <c r="AM20" s="2"/>
      <c r="AN20" s="2"/>
      <c r="AO20" s="2"/>
      <c r="AP20" s="2"/>
    </row>
    <row r="21" spans="1:42" ht="15" customHeight="1" x14ac:dyDescent="0.35">
      <c r="A21" s="159" t="s">
        <v>104</v>
      </c>
      <c r="B21" s="160"/>
      <c r="C21" s="160"/>
      <c r="D21" s="160"/>
      <c r="E21" s="171" t="s">
        <v>67</v>
      </c>
      <c r="F21" s="171"/>
      <c r="G21" s="172"/>
      <c r="H21" s="108"/>
      <c r="I21" s="159" t="s">
        <v>109</v>
      </c>
      <c r="J21" s="160"/>
      <c r="K21" s="160"/>
      <c r="L21" s="160"/>
      <c r="M21" s="160"/>
      <c r="N21" s="160"/>
      <c r="O21" s="160"/>
      <c r="P21" s="167"/>
      <c r="R21" s="1"/>
      <c r="S21" s="11"/>
      <c r="T21" s="101"/>
      <c r="U21" s="101"/>
      <c r="AG21" s="3"/>
      <c r="AH21" s="3"/>
      <c r="AM21" s="2"/>
      <c r="AN21" s="2"/>
      <c r="AO21" s="2"/>
      <c r="AP21" s="2"/>
    </row>
    <row r="22" spans="1:42" ht="15" customHeight="1" thickBot="1" x14ac:dyDescent="0.3">
      <c r="A22" s="159" t="s">
        <v>95</v>
      </c>
      <c r="B22" s="160"/>
      <c r="C22" s="160"/>
      <c r="D22" s="160"/>
      <c r="E22" s="160"/>
      <c r="F22" s="160"/>
      <c r="G22" s="167"/>
      <c r="H22" s="101"/>
      <c r="I22" s="189" t="s">
        <v>113</v>
      </c>
      <c r="J22" s="190"/>
      <c r="K22" s="190"/>
      <c r="L22" s="190"/>
      <c r="M22" s="190"/>
      <c r="N22" s="190"/>
      <c r="O22" s="190"/>
      <c r="P22" s="191"/>
      <c r="Q22" s="1"/>
      <c r="R22" s="1"/>
      <c r="S22" s="11"/>
      <c r="T22" s="101"/>
      <c r="U22" s="101"/>
      <c r="AG22" s="3"/>
      <c r="AH22" s="3"/>
      <c r="AM22" s="2"/>
      <c r="AN22" s="2"/>
      <c r="AO22" s="2"/>
      <c r="AP22" s="2"/>
    </row>
    <row r="23" spans="1:42" ht="15" customHeight="1" thickBot="1" x14ac:dyDescent="0.4">
      <c r="A23" s="161" t="s">
        <v>101</v>
      </c>
      <c r="B23" s="162"/>
      <c r="C23" s="162"/>
      <c r="D23" s="162"/>
      <c r="E23" s="162"/>
      <c r="F23" s="173">
        <v>8</v>
      </c>
      <c r="G23" s="174"/>
      <c r="H23" s="111"/>
      <c r="I23" s="1"/>
      <c r="J23" s="1"/>
      <c r="K23" s="1"/>
      <c r="L23" s="1"/>
      <c r="M23" s="1"/>
      <c r="N23" s="1"/>
      <c r="O23" s="1"/>
      <c r="P23" s="1"/>
      <c r="Q23" s="12"/>
      <c r="R23" s="1"/>
      <c r="S23" s="11"/>
      <c r="T23" s="101"/>
      <c r="U23" s="101"/>
      <c r="AG23" s="3"/>
      <c r="AH23" s="3"/>
      <c r="AM23" s="2"/>
      <c r="AN23" s="2"/>
      <c r="AO23" s="2"/>
      <c r="AP23" s="2"/>
    </row>
    <row r="24" spans="1:42" ht="15" customHeight="1" x14ac:dyDescent="0.35">
      <c r="A24" s="159" t="s">
        <v>129</v>
      </c>
      <c r="B24" s="160"/>
      <c r="C24" s="160"/>
      <c r="D24" s="160"/>
      <c r="E24" s="160"/>
      <c r="F24" s="160"/>
      <c r="G24" s="167"/>
      <c r="H24" s="1"/>
      <c r="I24" s="168" t="s">
        <v>142</v>
      </c>
      <c r="J24" s="169"/>
      <c r="K24" s="169"/>
      <c r="L24" s="169"/>
      <c r="M24" s="169"/>
      <c r="N24" s="169"/>
      <c r="O24" s="169"/>
      <c r="P24" s="170"/>
      <c r="Q24" s="11"/>
      <c r="R24" s="1"/>
      <c r="S24" s="11"/>
      <c r="T24" s="101"/>
      <c r="U24" s="101"/>
      <c r="AG24" s="3"/>
      <c r="AH24" s="3"/>
      <c r="AM24" s="2"/>
      <c r="AN24" s="2"/>
      <c r="AO24" s="2"/>
      <c r="AP24" s="2"/>
    </row>
    <row r="25" spans="1:42" ht="15" customHeight="1" x14ac:dyDescent="0.25">
      <c r="A25" s="159" t="s">
        <v>126</v>
      </c>
      <c r="B25" s="160"/>
      <c r="C25" s="160"/>
      <c r="D25" s="160"/>
      <c r="E25" s="160"/>
      <c r="F25" s="147">
        <v>1000</v>
      </c>
      <c r="G25" s="148"/>
      <c r="H25" s="112"/>
      <c r="I25" s="159" t="s">
        <v>153</v>
      </c>
      <c r="J25" s="160"/>
      <c r="K25" s="160"/>
      <c r="L25" s="160"/>
      <c r="M25" s="160"/>
      <c r="N25" s="160"/>
      <c r="O25" s="6">
        <v>20</v>
      </c>
      <c r="P25" s="13" t="s">
        <v>6</v>
      </c>
      <c r="Q25" s="11"/>
      <c r="R25" s="1"/>
      <c r="S25" s="11"/>
      <c r="T25" s="101"/>
      <c r="U25" s="101"/>
      <c r="AG25" s="3"/>
      <c r="AH25" s="3"/>
      <c r="AM25" s="2"/>
      <c r="AN25" s="2"/>
      <c r="AO25" s="2"/>
      <c r="AP25" s="2"/>
    </row>
    <row r="26" spans="1:42" ht="15" customHeight="1" x14ac:dyDescent="0.25">
      <c r="A26" s="161" t="s">
        <v>130</v>
      </c>
      <c r="B26" s="162"/>
      <c r="C26" s="162"/>
      <c r="D26" s="162"/>
      <c r="E26" s="162"/>
      <c r="F26" s="162"/>
      <c r="G26" s="163"/>
      <c r="H26" s="100"/>
      <c r="I26" s="159" t="s">
        <v>156</v>
      </c>
      <c r="J26" s="160"/>
      <c r="K26" s="160"/>
      <c r="L26" s="160"/>
      <c r="M26" s="160"/>
      <c r="N26" s="160"/>
      <c r="O26" s="160"/>
      <c r="P26" s="167"/>
      <c r="Q26" s="1"/>
      <c r="R26" s="1"/>
      <c r="S26" s="11"/>
      <c r="T26" s="101"/>
      <c r="U26" s="101"/>
      <c r="AG26" s="3"/>
      <c r="AH26" s="3"/>
      <c r="AM26" s="2"/>
      <c r="AN26" s="2"/>
      <c r="AO26" s="2"/>
      <c r="AP26" s="2"/>
    </row>
    <row r="27" spans="1:42" ht="15" customHeight="1" thickBot="1" x14ac:dyDescent="0.3">
      <c r="A27" s="164"/>
      <c r="B27" s="165"/>
      <c r="C27" s="165"/>
      <c r="D27" s="165"/>
      <c r="E27" s="165"/>
      <c r="F27" s="165"/>
      <c r="G27" s="166"/>
      <c r="H27" s="100"/>
      <c r="I27" s="14"/>
      <c r="J27" s="193" t="s">
        <v>159</v>
      </c>
      <c r="K27" s="193"/>
      <c r="L27" s="194"/>
      <c r="M27" s="194"/>
      <c r="N27" s="194"/>
      <c r="O27" s="155" t="s">
        <v>158</v>
      </c>
      <c r="P27" s="156"/>
      <c r="Q27" s="1"/>
      <c r="R27" s="1"/>
      <c r="S27" s="11"/>
      <c r="T27" s="101"/>
      <c r="U27" s="101"/>
      <c r="AG27" s="3"/>
      <c r="AH27" s="3"/>
      <c r="AM27" s="2"/>
      <c r="AN27" s="2"/>
      <c r="AO27" s="2"/>
      <c r="AP27" s="2"/>
    </row>
    <row r="28" spans="1:42" ht="15" customHeight="1" thickBot="1" x14ac:dyDescent="0.3">
      <c r="K28" s="1"/>
      <c r="V28" s="11"/>
      <c r="W28" s="101"/>
      <c r="X28" s="101"/>
      <c r="AP28" s="2"/>
    </row>
    <row r="29" spans="1:42" ht="15" customHeight="1" x14ac:dyDescent="0.25">
      <c r="A29" s="149" t="s">
        <v>151</v>
      </c>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c r="AC29" s="151"/>
      <c r="AP29" s="2"/>
    </row>
    <row r="30" spans="1:42" ht="15" customHeight="1" x14ac:dyDescent="0.25">
      <c r="A30" s="64"/>
      <c r="B30" s="152" t="s">
        <v>144</v>
      </c>
      <c r="C30" s="153"/>
      <c r="D30" s="153"/>
      <c r="E30" s="153"/>
      <c r="F30" s="153"/>
      <c r="G30" s="153"/>
      <c r="H30" s="153"/>
      <c r="I30" s="153"/>
      <c r="J30" s="153"/>
      <c r="K30" s="153"/>
      <c r="L30" s="153"/>
      <c r="M30" s="152" t="s">
        <v>143</v>
      </c>
      <c r="N30" s="153"/>
      <c r="O30" s="153"/>
      <c r="P30" s="153"/>
      <c r="Q30" s="192"/>
      <c r="R30" s="152" t="s">
        <v>145</v>
      </c>
      <c r="S30" s="153"/>
      <c r="T30" s="153"/>
      <c r="U30" s="153"/>
      <c r="V30" s="153"/>
      <c r="W30" s="153"/>
      <c r="X30" s="153"/>
      <c r="Y30" s="153"/>
      <c r="Z30" s="153"/>
      <c r="AA30" s="153"/>
      <c r="AB30" s="153"/>
      <c r="AC30" s="154"/>
      <c r="AE30" s="3"/>
      <c r="AF30" s="3"/>
      <c r="AG30" s="3"/>
      <c r="AH30" s="3"/>
      <c r="AI30" s="2"/>
      <c r="AJ30" s="2"/>
      <c r="AK30" s="2"/>
      <c r="AL30" s="2"/>
      <c r="AM30" s="2"/>
      <c r="AN30" s="2"/>
      <c r="AO30" s="2"/>
      <c r="AP30" s="2"/>
    </row>
    <row r="31" spans="1:42" ht="15" customHeight="1" x14ac:dyDescent="0.35">
      <c r="A31" s="65"/>
      <c r="B31" s="49" t="s">
        <v>5</v>
      </c>
      <c r="C31" s="177" t="s">
        <v>59</v>
      </c>
      <c r="D31" s="179"/>
      <c r="E31" s="178"/>
      <c r="F31" s="49" t="s">
        <v>60</v>
      </c>
      <c r="G31" s="180" t="s">
        <v>94</v>
      </c>
      <c r="H31" s="181"/>
      <c r="I31" s="106" t="s">
        <v>105</v>
      </c>
      <c r="J31" s="49" t="s">
        <v>77</v>
      </c>
      <c r="K31" s="179" t="s">
        <v>7</v>
      </c>
      <c r="L31" s="179"/>
      <c r="M31" s="49" t="s">
        <v>9</v>
      </c>
      <c r="N31" s="105" t="s">
        <v>9</v>
      </c>
      <c r="O31" s="49" t="s">
        <v>83</v>
      </c>
      <c r="P31" s="105" t="s">
        <v>112</v>
      </c>
      <c r="Q31" s="58" t="s">
        <v>11</v>
      </c>
      <c r="R31" s="185" t="s">
        <v>45</v>
      </c>
      <c r="S31" s="186"/>
      <c r="T31" s="187"/>
      <c r="U31" s="185" t="s">
        <v>46</v>
      </c>
      <c r="V31" s="186"/>
      <c r="W31" s="187"/>
      <c r="X31" s="185" t="s">
        <v>47</v>
      </c>
      <c r="Y31" s="186"/>
      <c r="Z31" s="187"/>
      <c r="AA31" s="185" t="s">
        <v>48</v>
      </c>
      <c r="AB31" s="186"/>
      <c r="AC31" s="188"/>
      <c r="AD31" s="108"/>
      <c r="AE31" s="195" t="s">
        <v>128</v>
      </c>
      <c r="AF31" s="195"/>
      <c r="AG31" s="195"/>
      <c r="AH31" s="195"/>
      <c r="AI31" s="2"/>
      <c r="AJ31" s="2"/>
      <c r="AK31" s="2"/>
      <c r="AL31" s="2"/>
      <c r="AM31" s="2"/>
      <c r="AN31" s="2"/>
      <c r="AO31" s="2"/>
      <c r="AP31" s="2"/>
    </row>
    <row r="32" spans="1:42" ht="15" customHeight="1" x14ac:dyDescent="0.25">
      <c r="A32" s="65"/>
      <c r="B32" s="50" t="s">
        <v>121</v>
      </c>
      <c r="C32" s="49" t="s">
        <v>57</v>
      </c>
      <c r="D32" s="177" t="s">
        <v>58</v>
      </c>
      <c r="E32" s="178"/>
      <c r="F32" s="50" t="s">
        <v>61</v>
      </c>
      <c r="G32" s="175" t="s">
        <v>12</v>
      </c>
      <c r="H32" s="176"/>
      <c r="I32" s="51" t="s">
        <v>39</v>
      </c>
      <c r="J32" s="50" t="s">
        <v>43</v>
      </c>
      <c r="K32" s="106" t="s">
        <v>119</v>
      </c>
      <c r="L32" s="105" t="s">
        <v>106</v>
      </c>
      <c r="M32" s="50" t="s">
        <v>42</v>
      </c>
      <c r="N32" s="53" t="s">
        <v>42</v>
      </c>
      <c r="O32" s="50" t="s">
        <v>84</v>
      </c>
      <c r="P32" s="53" t="s">
        <v>3</v>
      </c>
      <c r="Q32" s="50" t="s">
        <v>154</v>
      </c>
      <c r="R32" s="49" t="s">
        <v>117</v>
      </c>
      <c r="S32" s="49" t="s">
        <v>74</v>
      </c>
      <c r="T32" s="49" t="s">
        <v>75</v>
      </c>
      <c r="U32" s="49" t="s">
        <v>117</v>
      </c>
      <c r="V32" s="106" t="s">
        <v>74</v>
      </c>
      <c r="W32" s="49" t="s">
        <v>75</v>
      </c>
      <c r="X32" s="49" t="s">
        <v>117</v>
      </c>
      <c r="Y32" s="49" t="s">
        <v>74</v>
      </c>
      <c r="Z32" s="49" t="s">
        <v>75</v>
      </c>
      <c r="AA32" s="49" t="s">
        <v>117</v>
      </c>
      <c r="AB32" s="49" t="s">
        <v>74</v>
      </c>
      <c r="AC32" s="52" t="s">
        <v>75</v>
      </c>
      <c r="AD32" s="17"/>
      <c r="AE32" s="198" t="s">
        <v>45</v>
      </c>
      <c r="AF32" s="198" t="s">
        <v>46</v>
      </c>
      <c r="AG32" s="198" t="s">
        <v>47</v>
      </c>
      <c r="AH32" s="198"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5"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8"/>
      <c r="AF33" s="198"/>
      <c r="AG33" s="198"/>
      <c r="AH33" s="198"/>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3" t="s">
        <v>12</v>
      </c>
      <c r="H34" s="56" t="s">
        <v>12</v>
      </c>
      <c r="I34" s="51" t="s">
        <v>40</v>
      </c>
      <c r="J34" s="50" t="s">
        <v>125</v>
      </c>
      <c r="K34" s="104" t="s">
        <v>155</v>
      </c>
      <c r="L34" s="53" t="s">
        <v>125</v>
      </c>
      <c r="M34" s="56" t="s">
        <v>107</v>
      </c>
      <c r="N34" s="53" t="s">
        <v>108</v>
      </c>
      <c r="O34" s="56" t="s">
        <v>116</v>
      </c>
      <c r="P34" s="103" t="s">
        <v>125</v>
      </c>
      <c r="Q34" s="50" t="s">
        <v>125</v>
      </c>
      <c r="R34" s="56" t="s">
        <v>127</v>
      </c>
      <c r="S34" s="56" t="s">
        <v>76</v>
      </c>
      <c r="T34" s="56" t="s">
        <v>150</v>
      </c>
      <c r="U34" s="56" t="s">
        <v>127</v>
      </c>
      <c r="V34" s="104" t="s">
        <v>76</v>
      </c>
      <c r="W34" s="56" t="s">
        <v>150</v>
      </c>
      <c r="X34" s="56" t="s">
        <v>127</v>
      </c>
      <c r="Y34" s="56" t="s">
        <v>76</v>
      </c>
      <c r="Z34" s="56" t="s">
        <v>150</v>
      </c>
      <c r="AA34" s="56" t="s">
        <v>127</v>
      </c>
      <c r="AB34" s="56" t="s">
        <v>76</v>
      </c>
      <c r="AC34" s="57" t="s">
        <v>150</v>
      </c>
      <c r="AD34" s="108"/>
      <c r="AE34" s="19" t="s">
        <v>51</v>
      </c>
      <c r="AF34" s="19" t="s">
        <v>51</v>
      </c>
      <c r="AG34" s="19" t="s">
        <v>51</v>
      </c>
      <c r="AH34" s="19" t="s">
        <v>51</v>
      </c>
      <c r="AI34" s="2"/>
      <c r="AJ34" s="2"/>
      <c r="AK34" s="2"/>
      <c r="AL34" s="2"/>
      <c r="AM34" s="2"/>
      <c r="AN34" s="2"/>
      <c r="AO34" s="2"/>
      <c r="AP34" s="2"/>
    </row>
    <row r="35" spans="1:42" x14ac:dyDescent="0.25">
      <c r="A35" s="68" t="s">
        <v>14</v>
      </c>
      <c r="B35" s="125">
        <v>698</v>
      </c>
      <c r="C35" s="20" t="str">
        <f>IF($F$14="","",IF($F$14="Hourly","",IF($E$20="","",(IF($E$20="User Defined",AADT!B6,IF($E$20="Urban",AADT!E6,IF($E$20="Rural",AADT!H6,"ERR")))))))</f>
        <v/>
      </c>
      <c r="D35" s="117" t="str">
        <f>IF($F$14="","",IF($F$14="Hourly","",IF($E$20="","",(IF($E$20="User Defined",AADT!C6,IF($E$20="Urban",AADT!F6,IF($E$20="Rural",AADT!I6,"ERR")))))))</f>
        <v/>
      </c>
      <c r="E35" s="15" t="str">
        <f>IF($F$14="","",IF($F$14="Hourly","",IF($E$20="","",(IF($E$20="User Defined",AADT!D6,IF($E$20="Urban",AADT!G6,IF($E$20="Rural",AADT!J6,"ERR")))))))</f>
        <v/>
      </c>
      <c r="F35" s="118" t="str">
        <f>IF($F$14="AADT",IF($F$18="","",(IF($E$20="","",(IF($E$21="","",(IF($E$21="Upstation",+$F$18*(C35/100)*(D35/100),IF($E$21="Downstation",+$F$18*(C35/100)*(E35/100),"-")))))))),"")</f>
        <v/>
      </c>
      <c r="G35" s="121"/>
      <c r="H35" s="21">
        <f t="shared" ref="H35:H58" si="0">$F$23+G35</f>
        <v>8</v>
      </c>
      <c r="I35" s="22">
        <f t="shared" ref="I35:I58" si="1">1/(1+(H35/100)*($O$4-1))</f>
        <v>0.96153846153846145</v>
      </c>
      <c r="J35" s="23">
        <f>IF($F$14="",0,IF($F$14="Hourly",B35/I35,IF($F$18="",0,IF($E$20="",0,IF($E$21="",0,F35/I35)))))</f>
        <v>725.92000000000007</v>
      </c>
      <c r="K35" s="43">
        <v>10</v>
      </c>
      <c r="L35" s="23">
        <f t="shared" ref="L35:L58" si="2">IF($F$14="",0,IF(J35&gt;$F$25,$F$25+(J35-$F$25)*(1-K35/100),J35))</f>
        <v>725.92000000000007</v>
      </c>
      <c r="M35" s="43">
        <v>1</v>
      </c>
      <c r="N35" s="15">
        <f t="shared" ref="N35:N58" si="3">$O$2-M35</f>
        <v>2</v>
      </c>
      <c r="O35" s="44">
        <v>0</v>
      </c>
      <c r="P35" s="45"/>
      <c r="Q35" s="23">
        <f t="shared" ref="Q35:Q58" si="4">IF(M35&gt;0,(1600+O35+$O$19)*(N35)-P35,"")</f>
        <v>2400</v>
      </c>
      <c r="R35" s="118">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5">
        <v>501</v>
      </c>
      <c r="C36" s="27" t="str">
        <f>IF($F$14="","",IF($F$14="Hourly","",IF($E$20="","",(IF($E$20="User Defined",AADT!B7,IF($E$20="Urban",AADT!E7,IF($E$20="Rural",AADT!H7,"ERR")))))))</f>
        <v/>
      </c>
      <c r="D36" s="116" t="str">
        <f>IF($F$14="","",IF($F$14="Hourly","",IF($E$20="","",(IF($E$20="User Defined",AADT!C7,IF($E$20="Urban",AADT!F7,IF($E$20="Rural",AADT!I7,"ERR")))))))</f>
        <v/>
      </c>
      <c r="E36" s="16" t="str">
        <f>IF($F$14="","",IF($F$14="Hourly","",IF($E$20="","",(IF($E$20="User Defined",AADT!D7,IF($E$20="Urban",AADT!G7,IF($E$20="Rural",AADT!J7,"ERR")))))))</f>
        <v/>
      </c>
      <c r="F36" s="119" t="str">
        <f t="shared" ref="F36:F58" si="9">IF($F$14="AADT",IF($F$18="","",(IF($E$20="","",(IF($E$21="","",(IF($E$21="Upstation",+$F$18*(C36/100)*(D36/100),IF($E$21="Downstation",+$F$18*(C36/100)*(E36/100),"-")))))))),"")</f>
        <v/>
      </c>
      <c r="G36" s="122"/>
      <c r="H36" s="28">
        <f t="shared" si="0"/>
        <v>8</v>
      </c>
      <c r="I36" s="29">
        <f t="shared" si="1"/>
        <v>0.96153846153846145</v>
      </c>
      <c r="J36" s="30">
        <f t="shared" ref="J36:J58" si="10">IF($F$14="",0,IF($F$14="Hourly",B36/I36,IF($F$18="",0,IF($E$20="",0,IF($E$21="",0,F36/I36)))))</f>
        <v>521.04000000000008</v>
      </c>
      <c r="K36" s="99">
        <v>10</v>
      </c>
      <c r="L36" s="30">
        <f t="shared" si="2"/>
        <v>521.04000000000008</v>
      </c>
      <c r="M36" s="113">
        <v>1</v>
      </c>
      <c r="N36" s="16">
        <f t="shared" si="3"/>
        <v>2</v>
      </c>
      <c r="O36" s="44">
        <v>0</v>
      </c>
      <c r="P36" s="46"/>
      <c r="Q36" s="30">
        <f t="shared" si="4"/>
        <v>2400</v>
      </c>
      <c r="R36" s="119">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5">
        <v>431</v>
      </c>
      <c r="C37" s="27" t="str">
        <f>IF($F$14="","",IF($F$14="Hourly","",IF($E$20="","",(IF($E$20="User Defined",AADT!B8,IF($E$20="Urban",AADT!E8,IF($E$20="Rural",AADT!H8,"ERR")))))))</f>
        <v/>
      </c>
      <c r="D37" s="116" t="str">
        <f>IF($F$14="","",IF($F$14="Hourly","",IF($E$20="","",(IF($E$20="User Defined",AADT!C8,IF($E$20="Urban",AADT!F8,IF($E$20="Rural",AADT!I8,"ERR")))))))</f>
        <v/>
      </c>
      <c r="E37" s="16" t="str">
        <f>IF($F$14="","",IF($F$14="Hourly","",IF($E$20="","",(IF($E$20="User Defined",AADT!D8,IF($E$20="Urban",AADT!G8,IF($E$20="Rural",AADT!J8,"ERR")))))))</f>
        <v/>
      </c>
      <c r="F37" s="119" t="str">
        <f t="shared" si="9"/>
        <v/>
      </c>
      <c r="G37" s="122"/>
      <c r="H37" s="28">
        <f t="shared" si="0"/>
        <v>8</v>
      </c>
      <c r="I37" s="29">
        <f t="shared" si="1"/>
        <v>0.96153846153846145</v>
      </c>
      <c r="J37" s="30">
        <f t="shared" si="10"/>
        <v>448.24000000000007</v>
      </c>
      <c r="K37" s="99">
        <v>10</v>
      </c>
      <c r="L37" s="30">
        <f t="shared" si="2"/>
        <v>448.24000000000007</v>
      </c>
      <c r="M37" s="113">
        <v>1</v>
      </c>
      <c r="N37" s="16">
        <f t="shared" si="3"/>
        <v>2</v>
      </c>
      <c r="O37" s="44">
        <v>0</v>
      </c>
      <c r="P37" s="46"/>
      <c r="Q37" s="30">
        <f t="shared" si="4"/>
        <v>2400</v>
      </c>
      <c r="R37" s="119">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5">
        <v>261</v>
      </c>
      <c r="C38" s="27" t="str">
        <f>IF($F$14="","",IF($F$14="Hourly","",IF($E$20="","",(IF($E$20="User Defined",AADT!B9,IF($E$20="Urban",AADT!E9,IF($E$20="Rural",AADT!H9,"ERR")))))))</f>
        <v/>
      </c>
      <c r="D38" s="116" t="str">
        <f>IF($F$14="","",IF($F$14="Hourly","",IF($E$20="","",(IF($E$20="User Defined",AADT!C9,IF($E$20="Urban",AADT!F9,IF($E$20="Rural",AADT!I9,"ERR")))))))</f>
        <v/>
      </c>
      <c r="E38" s="16" t="str">
        <f>IF($F$14="","",IF($F$14="Hourly","",IF($E$20="","",(IF($E$20="User Defined",AADT!D9,IF($E$20="Urban",AADT!G9,IF($E$20="Rural",AADT!J9,"ERR")))))))</f>
        <v/>
      </c>
      <c r="F38" s="119" t="str">
        <f t="shared" si="9"/>
        <v/>
      </c>
      <c r="G38" s="122"/>
      <c r="H38" s="28">
        <f t="shared" si="0"/>
        <v>8</v>
      </c>
      <c r="I38" s="29">
        <f t="shared" si="1"/>
        <v>0.96153846153846145</v>
      </c>
      <c r="J38" s="30">
        <f t="shared" si="10"/>
        <v>271.44</v>
      </c>
      <c r="K38" s="99">
        <v>10</v>
      </c>
      <c r="L38" s="30">
        <f t="shared" si="2"/>
        <v>271.44</v>
      </c>
      <c r="M38" s="113">
        <v>1</v>
      </c>
      <c r="N38" s="16">
        <f t="shared" si="3"/>
        <v>2</v>
      </c>
      <c r="O38" s="44">
        <v>0</v>
      </c>
      <c r="P38" s="46"/>
      <c r="Q38" s="30">
        <f t="shared" si="4"/>
        <v>2400</v>
      </c>
      <c r="R38" s="119">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5">
        <v>205</v>
      </c>
      <c r="C39" s="27" t="str">
        <f>IF($F$14="","",IF($F$14="Hourly","",IF($E$20="","",(IF($E$20="User Defined",AADT!B10,IF($E$20="Urban",AADT!E10,IF($E$20="Rural",AADT!H10,"ERR")))))))</f>
        <v/>
      </c>
      <c r="D39" s="116" t="str">
        <f>IF($F$14="","",IF($F$14="Hourly","",IF($E$20="","",(IF($E$20="User Defined",AADT!C10,IF($E$20="Urban",AADT!F10,IF($E$20="Rural",AADT!I10,"ERR")))))))</f>
        <v/>
      </c>
      <c r="E39" s="16" t="str">
        <f>IF($F$14="","",IF($F$14="Hourly","",IF($E$20="","",(IF($E$20="User Defined",AADT!D10,IF($E$20="Urban",AADT!G10,IF($E$20="Rural",AADT!J10,"ERR")))))))</f>
        <v/>
      </c>
      <c r="F39" s="119" t="str">
        <f t="shared" si="9"/>
        <v/>
      </c>
      <c r="G39" s="122"/>
      <c r="H39" s="28">
        <f t="shared" si="0"/>
        <v>8</v>
      </c>
      <c r="I39" s="29">
        <f t="shared" si="1"/>
        <v>0.96153846153846145</v>
      </c>
      <c r="J39" s="30">
        <f t="shared" si="10"/>
        <v>213.20000000000002</v>
      </c>
      <c r="K39" s="99">
        <v>10</v>
      </c>
      <c r="L39" s="30">
        <f t="shared" si="2"/>
        <v>213.20000000000002</v>
      </c>
      <c r="M39" s="113">
        <v>1</v>
      </c>
      <c r="N39" s="16">
        <f t="shared" si="3"/>
        <v>2</v>
      </c>
      <c r="O39" s="44">
        <v>0</v>
      </c>
      <c r="P39" s="46"/>
      <c r="Q39" s="30">
        <f t="shared" si="4"/>
        <v>2400</v>
      </c>
      <c r="R39" s="119">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5">
        <v>288</v>
      </c>
      <c r="C40" s="27" t="str">
        <f>IF($F$14="","",IF($F$14="Hourly","",IF($E$20="","",(IF($E$20="User Defined",AADT!B11,IF($E$20="Urban",AADT!E11,IF($E$20="Rural",AADT!H11,"ERR")))))))</f>
        <v/>
      </c>
      <c r="D40" s="116" t="str">
        <f>IF($F$14="","",IF($F$14="Hourly","",IF($E$20="","",(IF($E$20="User Defined",AADT!C11,IF($E$20="Urban",AADT!F11,IF($E$20="Rural",AADT!I11,"ERR")))))))</f>
        <v/>
      </c>
      <c r="E40" s="16" t="str">
        <f>IF($F$14="","",IF($F$14="Hourly","",IF($E$20="","",(IF($E$20="User Defined",AADT!D11,IF($E$20="Urban",AADT!G11,IF($E$20="Rural",AADT!J11,"ERR")))))))</f>
        <v/>
      </c>
      <c r="F40" s="119" t="str">
        <f t="shared" si="9"/>
        <v/>
      </c>
      <c r="G40" s="122"/>
      <c r="H40" s="28">
        <f t="shared" si="0"/>
        <v>8</v>
      </c>
      <c r="I40" s="29">
        <f t="shared" si="1"/>
        <v>0.96153846153846145</v>
      </c>
      <c r="J40" s="30">
        <f t="shared" si="10"/>
        <v>299.52000000000004</v>
      </c>
      <c r="K40" s="99">
        <v>10</v>
      </c>
      <c r="L40" s="30">
        <f t="shared" si="2"/>
        <v>299.52000000000004</v>
      </c>
      <c r="M40" s="113">
        <v>1</v>
      </c>
      <c r="N40" s="16">
        <f t="shared" si="3"/>
        <v>2</v>
      </c>
      <c r="O40" s="44">
        <v>0</v>
      </c>
      <c r="P40" s="46"/>
      <c r="Q40" s="30">
        <f t="shared" si="4"/>
        <v>2400</v>
      </c>
      <c r="R40" s="119">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5">
        <v>480</v>
      </c>
      <c r="C41" s="27" t="str">
        <f>IF($F$14="","",IF($F$14="Hourly","",IF($E$20="","",(IF($E$20="User Defined",AADT!B12,IF($E$20="Urban",AADT!E12,IF($E$20="Rural",AADT!H12,"ERR")))))))</f>
        <v/>
      </c>
      <c r="D41" s="116" t="str">
        <f>IF($F$14="","",IF($F$14="Hourly","",IF($E$20="","",(IF($E$20="User Defined",AADT!C12,IF($E$20="Urban",AADT!F12,IF($E$20="Rural",AADT!I12,"ERR")))))))</f>
        <v/>
      </c>
      <c r="E41" s="16" t="str">
        <f>IF($F$14="","",IF($F$14="Hourly","",IF($E$20="","",(IF($E$20="User Defined",AADT!D12,IF($E$20="Urban",AADT!G12,IF($E$20="Rural",AADT!J12,"ERR")))))))</f>
        <v/>
      </c>
      <c r="F41" s="119" t="str">
        <f t="shared" si="9"/>
        <v/>
      </c>
      <c r="G41" s="122"/>
      <c r="H41" s="28">
        <f t="shared" si="0"/>
        <v>8</v>
      </c>
      <c r="I41" s="29">
        <f t="shared" si="1"/>
        <v>0.96153846153846145</v>
      </c>
      <c r="J41" s="30">
        <f t="shared" si="10"/>
        <v>499.20000000000005</v>
      </c>
      <c r="K41" s="99">
        <v>10</v>
      </c>
      <c r="L41" s="30">
        <f t="shared" si="2"/>
        <v>499.20000000000005</v>
      </c>
      <c r="M41" s="113">
        <v>1</v>
      </c>
      <c r="N41" s="16">
        <f t="shared" si="3"/>
        <v>2</v>
      </c>
      <c r="O41" s="44">
        <v>0</v>
      </c>
      <c r="P41" s="46"/>
      <c r="Q41" s="30">
        <f t="shared" si="4"/>
        <v>2400</v>
      </c>
      <c r="R41" s="119">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5">
        <v>756</v>
      </c>
      <c r="C42" s="27" t="str">
        <f>IF($F$14="","",IF($F$14="Hourly","",IF($E$20="","",(IF($E$20="User Defined",AADT!B13,IF($E$20="Urban",AADT!E13,IF($E$20="Rural",AADT!H13,"ERR")))))))</f>
        <v/>
      </c>
      <c r="D42" s="116" t="str">
        <f>IF($F$14="","",IF($F$14="Hourly","",IF($E$20="","",(IF($E$20="User Defined",AADT!C13,IF($E$20="Urban",AADT!F13,IF($E$20="Rural",AADT!I13,"ERR")))))))</f>
        <v/>
      </c>
      <c r="E42" s="16" t="str">
        <f>IF($F$14="","",IF($F$14="Hourly","",IF($E$20="","",(IF($E$20="User Defined",AADT!D13,IF($E$20="Urban",AADT!G13,IF($E$20="Rural",AADT!J13,"ERR")))))))</f>
        <v/>
      </c>
      <c r="F42" s="119" t="str">
        <f t="shared" si="9"/>
        <v/>
      </c>
      <c r="G42" s="122"/>
      <c r="H42" s="28">
        <f t="shared" si="0"/>
        <v>8</v>
      </c>
      <c r="I42" s="29">
        <f t="shared" si="1"/>
        <v>0.96153846153846145</v>
      </c>
      <c r="J42" s="30">
        <f t="shared" si="10"/>
        <v>786.24000000000012</v>
      </c>
      <c r="K42" s="99">
        <v>10</v>
      </c>
      <c r="L42" s="30">
        <f t="shared" si="2"/>
        <v>786.24000000000012</v>
      </c>
      <c r="M42" s="113">
        <v>1</v>
      </c>
      <c r="N42" s="16">
        <f t="shared" si="3"/>
        <v>2</v>
      </c>
      <c r="O42" s="44">
        <v>0</v>
      </c>
      <c r="P42" s="46"/>
      <c r="Q42" s="30">
        <f t="shared" si="4"/>
        <v>2400</v>
      </c>
      <c r="R42" s="119">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5">
        <v>890</v>
      </c>
      <c r="C43" s="27" t="str">
        <f>IF($F$14="","",IF($F$14="Hourly","",IF($E$20="","",(IF($E$20="User Defined",AADT!B14,IF($E$20="Urban",AADT!E14,IF($E$20="Rural",AADT!H14,"ERR")))))))</f>
        <v/>
      </c>
      <c r="D43" s="116" t="str">
        <f>IF($F$14="","",IF($F$14="Hourly","",IF($E$20="","",(IF($E$20="User Defined",AADT!C14,IF($E$20="Urban",AADT!F14,IF($E$20="Rural",AADT!I14,"ERR")))))))</f>
        <v/>
      </c>
      <c r="E43" s="16" t="str">
        <f>IF($F$14="","",IF($F$14="Hourly","",IF($E$20="","",(IF($E$20="User Defined",AADT!D14,IF($E$20="Urban",AADT!G14,IF($E$20="Rural",AADT!J14,"ERR")))))))</f>
        <v/>
      </c>
      <c r="F43" s="119" t="str">
        <f t="shared" si="9"/>
        <v/>
      </c>
      <c r="G43" s="122"/>
      <c r="H43" s="28">
        <f t="shared" si="0"/>
        <v>8</v>
      </c>
      <c r="I43" s="29">
        <f t="shared" si="1"/>
        <v>0.96153846153846145</v>
      </c>
      <c r="J43" s="30">
        <f t="shared" si="10"/>
        <v>925.60000000000014</v>
      </c>
      <c r="K43" s="99">
        <v>10</v>
      </c>
      <c r="L43" s="30">
        <f t="shared" si="2"/>
        <v>925.60000000000014</v>
      </c>
      <c r="M43" s="113">
        <v>1</v>
      </c>
      <c r="N43" s="16">
        <f t="shared" si="3"/>
        <v>2</v>
      </c>
      <c r="O43" s="44">
        <v>0</v>
      </c>
      <c r="P43" s="46"/>
      <c r="Q43" s="30">
        <f t="shared" si="4"/>
        <v>2400</v>
      </c>
      <c r="R43" s="119">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5">
        <v>1303</v>
      </c>
      <c r="C44" s="27" t="str">
        <f>IF($F$14="","",IF($F$14="Hourly","",IF($E$20="","",(IF($E$20="User Defined",AADT!B15,IF($E$20="Urban",AADT!E15,IF($E$20="Rural",AADT!H15,"ERR")))))))</f>
        <v/>
      </c>
      <c r="D44" s="116" t="str">
        <f>IF($F$14="","",IF($F$14="Hourly","",IF($E$20="","",(IF($E$20="User Defined",AADT!C15,IF($E$20="Urban",AADT!F15,IF($E$20="Rural",AADT!I15,"ERR")))))))</f>
        <v/>
      </c>
      <c r="E44" s="16" t="str">
        <f>IF($F$14="","",IF($F$14="Hourly","",IF($E$20="","",(IF($E$20="User Defined",AADT!D15,IF($E$20="Urban",AADT!G15,IF($E$20="Rural",AADT!J15,"ERR")))))))</f>
        <v/>
      </c>
      <c r="F44" s="119" t="str">
        <f t="shared" si="9"/>
        <v/>
      </c>
      <c r="G44" s="122"/>
      <c r="H44" s="28">
        <f t="shared" si="0"/>
        <v>8</v>
      </c>
      <c r="I44" s="29">
        <f t="shared" si="1"/>
        <v>0.96153846153846145</v>
      </c>
      <c r="J44" s="30">
        <f t="shared" si="10"/>
        <v>1355.1200000000001</v>
      </c>
      <c r="K44" s="99">
        <v>10</v>
      </c>
      <c r="L44" s="30">
        <f t="shared" si="2"/>
        <v>1319.6080000000002</v>
      </c>
      <c r="M44" s="113">
        <v>1</v>
      </c>
      <c r="N44" s="16">
        <f t="shared" si="3"/>
        <v>2</v>
      </c>
      <c r="O44" s="44">
        <v>0</v>
      </c>
      <c r="P44" s="46"/>
      <c r="Q44" s="30">
        <f t="shared" si="4"/>
        <v>2400</v>
      </c>
      <c r="R44" s="119">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5">
        <v>1681</v>
      </c>
      <c r="C45" s="27" t="str">
        <f>IF($F$14="","",IF($F$14="Hourly","",IF($E$20="","",(IF($E$20="User Defined",AADT!B16,IF($E$20="Urban",AADT!E16,IF($E$20="Rural",AADT!H16,"ERR")))))))</f>
        <v/>
      </c>
      <c r="D45" s="116" t="str">
        <f>IF($F$14="","",IF($F$14="Hourly","",IF($E$20="","",(IF($E$20="User Defined",AADT!C16,IF($E$20="Urban",AADT!F16,IF($E$20="Rural",AADT!I16,"ERR")))))))</f>
        <v/>
      </c>
      <c r="E45" s="16" t="str">
        <f>IF($F$14="","",IF($F$14="Hourly","",IF($E$20="","",(IF($E$20="User Defined",AADT!D16,IF($E$20="Urban",AADT!G16,IF($E$20="Rural",AADT!J16,"ERR")))))))</f>
        <v/>
      </c>
      <c r="F45" s="119" t="str">
        <f t="shared" si="9"/>
        <v/>
      </c>
      <c r="G45" s="122"/>
      <c r="H45" s="28">
        <f t="shared" si="0"/>
        <v>8</v>
      </c>
      <c r="I45" s="29">
        <f t="shared" si="1"/>
        <v>0.96153846153846145</v>
      </c>
      <c r="J45" s="30">
        <f t="shared" si="10"/>
        <v>1748.2400000000002</v>
      </c>
      <c r="K45" s="99">
        <v>10</v>
      </c>
      <c r="L45" s="30">
        <f t="shared" si="2"/>
        <v>1673.4160000000002</v>
      </c>
      <c r="M45" s="113">
        <v>1</v>
      </c>
      <c r="N45" s="16">
        <f t="shared" si="3"/>
        <v>2</v>
      </c>
      <c r="O45" s="44">
        <v>0</v>
      </c>
      <c r="P45" s="46"/>
      <c r="Q45" s="30">
        <f t="shared" si="4"/>
        <v>2400</v>
      </c>
      <c r="R45" s="119">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5">
        <v>1956</v>
      </c>
      <c r="C46" s="27" t="str">
        <f>IF($F$14="","",IF($F$14="Hourly","",IF($E$20="","",(IF($E$20="User Defined",AADT!B17,IF($E$20="Urban",AADT!E17,IF($E$20="Rural",AADT!H17,"ERR")))))))</f>
        <v/>
      </c>
      <c r="D46" s="116" t="str">
        <f>IF($F$14="","",IF($F$14="Hourly","",IF($E$20="","",(IF($E$20="User Defined",AADT!C17,IF($E$20="Urban",AADT!F17,IF($E$20="Rural",AADT!I17,"ERR")))))))</f>
        <v/>
      </c>
      <c r="E46" s="16" t="str">
        <f>IF($F$14="","",IF($F$14="Hourly","",IF($E$20="","",(IF($E$20="User Defined",AADT!D17,IF($E$20="Urban",AADT!G17,IF($E$20="Rural",AADT!J17,"ERR")))))))</f>
        <v/>
      </c>
      <c r="F46" s="119" t="str">
        <f t="shared" si="9"/>
        <v/>
      </c>
      <c r="G46" s="122"/>
      <c r="H46" s="28">
        <f t="shared" si="0"/>
        <v>8</v>
      </c>
      <c r="I46" s="29">
        <f t="shared" si="1"/>
        <v>0.96153846153846145</v>
      </c>
      <c r="J46" s="30">
        <f t="shared" si="10"/>
        <v>2034.2400000000002</v>
      </c>
      <c r="K46" s="99">
        <v>10</v>
      </c>
      <c r="L46" s="30">
        <f t="shared" si="2"/>
        <v>1930.8160000000003</v>
      </c>
      <c r="M46" s="113">
        <v>1</v>
      </c>
      <c r="N46" s="16">
        <f t="shared" si="3"/>
        <v>2</v>
      </c>
      <c r="O46" s="44">
        <v>0</v>
      </c>
      <c r="P46" s="46"/>
      <c r="Q46" s="30">
        <f t="shared" si="4"/>
        <v>2400</v>
      </c>
      <c r="R46" s="119">
        <f t="shared" si="11"/>
        <v>0</v>
      </c>
      <c r="S46" s="28">
        <f t="shared" si="5"/>
        <v>0</v>
      </c>
      <c r="T46" s="28">
        <f t="shared" si="15"/>
        <v>0</v>
      </c>
      <c r="U46" s="30">
        <f t="shared" si="12"/>
        <v>0</v>
      </c>
      <c r="V46" s="28">
        <f t="shared" si="6"/>
        <v>0</v>
      </c>
      <c r="W46" s="28">
        <f t="shared" si="16"/>
        <v>0</v>
      </c>
      <c r="X46" s="30">
        <f t="shared" si="13"/>
        <v>0</v>
      </c>
      <c r="Y46" s="28">
        <f t="shared" si="7"/>
        <v>0</v>
      </c>
      <c r="Z46" s="28">
        <f t="shared" si="17"/>
        <v>0</v>
      </c>
      <c r="AA46" s="30">
        <f t="shared" si="14"/>
        <v>0</v>
      </c>
      <c r="AB46" s="28">
        <f t="shared" si="8"/>
        <v>0</v>
      </c>
      <c r="AC46" s="31">
        <f t="shared" si="18"/>
        <v>0</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5">
        <v>2172</v>
      </c>
      <c r="C47" s="27" t="str">
        <f>IF($F$14="","",IF($F$14="Hourly","",IF($E$20="","",(IF($E$20="User Defined",AADT!B18,IF($E$20="Urban",AADT!E18,IF($E$20="Rural",AADT!H18,"ERR")))))))</f>
        <v/>
      </c>
      <c r="D47" s="116" t="str">
        <f>IF($F$14="","",IF($F$14="Hourly","",IF($E$20="","",(IF($E$20="User Defined",AADT!C18,IF($E$20="Urban",AADT!F18,IF($E$20="Rural",AADT!I18,"ERR")))))))</f>
        <v/>
      </c>
      <c r="E47" s="16" t="str">
        <f>IF($F$14="","",IF($F$14="Hourly","",IF($E$20="","",(IF($E$20="User Defined",AADT!D18,IF($E$20="Urban",AADT!G18,IF($E$20="Rural",AADT!J18,"ERR")))))))</f>
        <v/>
      </c>
      <c r="F47" s="119" t="str">
        <f t="shared" si="9"/>
        <v/>
      </c>
      <c r="G47" s="122"/>
      <c r="H47" s="28">
        <f t="shared" si="0"/>
        <v>8</v>
      </c>
      <c r="I47" s="29">
        <f t="shared" si="1"/>
        <v>0.96153846153846145</v>
      </c>
      <c r="J47" s="30">
        <f t="shared" si="10"/>
        <v>2258.88</v>
      </c>
      <c r="K47" s="99">
        <v>10</v>
      </c>
      <c r="L47" s="30">
        <f t="shared" si="2"/>
        <v>2132.9920000000002</v>
      </c>
      <c r="M47" s="113">
        <v>1</v>
      </c>
      <c r="N47" s="16">
        <f t="shared" si="3"/>
        <v>2</v>
      </c>
      <c r="O47" s="44">
        <v>0</v>
      </c>
      <c r="P47" s="46"/>
      <c r="Q47" s="30">
        <f t="shared" si="4"/>
        <v>2400</v>
      </c>
      <c r="R47" s="119">
        <f t="shared" si="11"/>
        <v>0</v>
      </c>
      <c r="S47" s="28">
        <f t="shared" si="5"/>
        <v>0</v>
      </c>
      <c r="T47" s="28">
        <f t="shared" si="15"/>
        <v>0</v>
      </c>
      <c r="U47" s="30">
        <f t="shared" si="12"/>
        <v>0</v>
      </c>
      <c r="V47" s="28">
        <f t="shared" si="6"/>
        <v>0</v>
      </c>
      <c r="W47" s="28">
        <f t="shared" si="16"/>
        <v>0</v>
      </c>
      <c r="X47" s="30">
        <f t="shared" si="13"/>
        <v>0</v>
      </c>
      <c r="Y47" s="28">
        <f t="shared" si="7"/>
        <v>0</v>
      </c>
      <c r="Z47" s="28">
        <f t="shared" si="17"/>
        <v>0</v>
      </c>
      <c r="AA47" s="30">
        <f t="shared" si="14"/>
        <v>0</v>
      </c>
      <c r="AB47" s="28">
        <f t="shared" si="8"/>
        <v>0</v>
      </c>
      <c r="AC47" s="31">
        <f t="shared" si="18"/>
        <v>0</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5">
        <v>2135</v>
      </c>
      <c r="C48" s="27" t="str">
        <f>IF($F$14="","",IF($F$14="Hourly","",IF($E$20="","",(IF($E$20="User Defined",AADT!B19,IF($E$20="Urban",AADT!E19,IF($E$20="Rural",AADT!H19,"ERR")))))))</f>
        <v/>
      </c>
      <c r="D48" s="116" t="str">
        <f>IF($F$14="","",IF($F$14="Hourly","",IF($E$20="","",(IF($E$20="User Defined",AADT!C19,IF($E$20="Urban",AADT!F19,IF($E$20="Rural",AADT!I19,"ERR")))))))</f>
        <v/>
      </c>
      <c r="E48" s="16" t="str">
        <f>IF($F$14="","",IF($F$14="Hourly","",IF($E$20="","",(IF($E$20="User Defined",AADT!D19,IF($E$20="Urban",AADT!G19,IF($E$20="Rural",AADT!J19,"ERR")))))))</f>
        <v/>
      </c>
      <c r="F48" s="119" t="str">
        <f t="shared" si="9"/>
        <v/>
      </c>
      <c r="G48" s="122"/>
      <c r="H48" s="28">
        <f t="shared" si="0"/>
        <v>8</v>
      </c>
      <c r="I48" s="29">
        <f t="shared" si="1"/>
        <v>0.96153846153846145</v>
      </c>
      <c r="J48" s="30">
        <f t="shared" si="10"/>
        <v>2220.4</v>
      </c>
      <c r="K48" s="99">
        <v>10</v>
      </c>
      <c r="L48" s="30">
        <f t="shared" si="2"/>
        <v>2098.36</v>
      </c>
      <c r="M48" s="113">
        <v>1</v>
      </c>
      <c r="N48" s="16">
        <f t="shared" si="3"/>
        <v>2</v>
      </c>
      <c r="O48" s="44">
        <v>0</v>
      </c>
      <c r="P48" s="46"/>
      <c r="Q48" s="30">
        <f t="shared" si="4"/>
        <v>2400</v>
      </c>
      <c r="R48" s="119">
        <f t="shared" si="11"/>
        <v>0</v>
      </c>
      <c r="S48" s="28">
        <f t="shared" si="5"/>
        <v>0</v>
      </c>
      <c r="T48" s="28">
        <f t="shared" si="15"/>
        <v>0</v>
      </c>
      <c r="U48" s="30">
        <f t="shared" si="12"/>
        <v>0</v>
      </c>
      <c r="V48" s="28">
        <f t="shared" si="6"/>
        <v>0</v>
      </c>
      <c r="W48" s="28">
        <f t="shared" si="16"/>
        <v>0</v>
      </c>
      <c r="X48" s="30">
        <f t="shared" si="13"/>
        <v>0</v>
      </c>
      <c r="Y48" s="28">
        <f t="shared" si="7"/>
        <v>0</v>
      </c>
      <c r="Z48" s="28">
        <f t="shared" si="17"/>
        <v>0</v>
      </c>
      <c r="AA48" s="30">
        <f t="shared" si="14"/>
        <v>0</v>
      </c>
      <c r="AB48" s="28">
        <f t="shared" si="8"/>
        <v>0</v>
      </c>
      <c r="AC48" s="31">
        <f t="shared" si="18"/>
        <v>0</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5">
        <v>2134</v>
      </c>
      <c r="C49" s="27" t="str">
        <f>IF($F$14="","",IF($F$14="Hourly","",IF($E$20="","",(IF($E$20="User Defined",AADT!B20,IF($E$20="Urban",AADT!E20,IF($E$20="Rural",AADT!H20,"ERR")))))))</f>
        <v/>
      </c>
      <c r="D49" s="116" t="str">
        <f>IF($F$14="","",IF($F$14="Hourly","",IF($E$20="","",(IF($E$20="User Defined",AADT!C20,IF($E$20="Urban",AADT!F20,IF($E$20="Rural",AADT!I20,"ERR")))))))</f>
        <v/>
      </c>
      <c r="E49" s="16" t="str">
        <f>IF($F$14="","",IF($F$14="Hourly","",IF($E$20="","",(IF($E$20="User Defined",AADT!D20,IF($E$20="Urban",AADT!G20,IF($E$20="Rural",AADT!J20,"ERR")))))))</f>
        <v/>
      </c>
      <c r="F49" s="119" t="str">
        <f t="shared" si="9"/>
        <v/>
      </c>
      <c r="G49" s="122"/>
      <c r="H49" s="28">
        <f t="shared" si="0"/>
        <v>8</v>
      </c>
      <c r="I49" s="29">
        <f t="shared" si="1"/>
        <v>0.96153846153846145</v>
      </c>
      <c r="J49" s="30">
        <f t="shared" si="10"/>
        <v>2219.36</v>
      </c>
      <c r="K49" s="99">
        <v>10</v>
      </c>
      <c r="L49" s="30">
        <f t="shared" si="2"/>
        <v>2097.424</v>
      </c>
      <c r="M49" s="113">
        <v>1</v>
      </c>
      <c r="N49" s="16">
        <f t="shared" si="3"/>
        <v>2</v>
      </c>
      <c r="O49" s="44">
        <v>0</v>
      </c>
      <c r="P49" s="46"/>
      <c r="Q49" s="30">
        <f t="shared" si="4"/>
        <v>2400</v>
      </c>
      <c r="R49" s="119">
        <f t="shared" si="11"/>
        <v>0</v>
      </c>
      <c r="S49" s="28">
        <f t="shared" si="5"/>
        <v>0</v>
      </c>
      <c r="T49" s="28">
        <f t="shared" si="15"/>
        <v>0</v>
      </c>
      <c r="U49" s="30">
        <f t="shared" si="12"/>
        <v>0</v>
      </c>
      <c r="V49" s="28">
        <f t="shared" si="6"/>
        <v>0</v>
      </c>
      <c r="W49" s="28">
        <f t="shared" si="16"/>
        <v>0</v>
      </c>
      <c r="X49" s="30">
        <f t="shared" si="13"/>
        <v>0</v>
      </c>
      <c r="Y49" s="28">
        <f t="shared" si="7"/>
        <v>0</v>
      </c>
      <c r="Z49" s="28">
        <f t="shared" si="17"/>
        <v>0</v>
      </c>
      <c r="AA49" s="30">
        <f t="shared" si="14"/>
        <v>0</v>
      </c>
      <c r="AB49" s="28">
        <f t="shared" si="8"/>
        <v>0</v>
      </c>
      <c r="AC49" s="31">
        <f t="shared" si="18"/>
        <v>0</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5">
        <v>2026</v>
      </c>
      <c r="C50" s="27" t="str">
        <f>IF($F$14="","",IF($F$14="Hourly","",IF($E$20="","",(IF($E$20="User Defined",AADT!B21,IF($E$20="Urban",AADT!E21,IF($E$20="Rural",AADT!H21,"ERR")))))))</f>
        <v/>
      </c>
      <c r="D50" s="116" t="str">
        <f>IF($F$14="","",IF($F$14="Hourly","",IF($E$20="","",(IF($E$20="User Defined",AADT!C21,IF($E$20="Urban",AADT!F21,IF($E$20="Rural",AADT!I21,"ERR")))))))</f>
        <v/>
      </c>
      <c r="E50" s="16" t="str">
        <f>IF($F$14="","",IF($F$14="Hourly","",IF($E$20="","",(IF($E$20="User Defined",AADT!D21,IF($E$20="Urban",AADT!G21,IF($E$20="Rural",AADT!J21,"ERR")))))))</f>
        <v/>
      </c>
      <c r="F50" s="119" t="str">
        <f t="shared" si="9"/>
        <v/>
      </c>
      <c r="G50" s="122"/>
      <c r="H50" s="28">
        <f t="shared" si="0"/>
        <v>8</v>
      </c>
      <c r="I50" s="29">
        <f t="shared" si="1"/>
        <v>0.96153846153846145</v>
      </c>
      <c r="J50" s="30">
        <f t="shared" si="10"/>
        <v>2107.04</v>
      </c>
      <c r="K50" s="99">
        <v>10</v>
      </c>
      <c r="L50" s="30">
        <f t="shared" si="2"/>
        <v>1996.336</v>
      </c>
      <c r="M50" s="113">
        <v>1</v>
      </c>
      <c r="N50" s="16">
        <f t="shared" si="3"/>
        <v>2</v>
      </c>
      <c r="O50" s="44">
        <v>0</v>
      </c>
      <c r="P50" s="46"/>
      <c r="Q50" s="30">
        <f t="shared" si="4"/>
        <v>2400</v>
      </c>
      <c r="R50" s="119">
        <f t="shared" si="11"/>
        <v>0</v>
      </c>
      <c r="S50" s="28">
        <f t="shared" si="5"/>
        <v>0</v>
      </c>
      <c r="T50" s="28">
        <f t="shared" si="15"/>
        <v>0</v>
      </c>
      <c r="U50" s="30">
        <f t="shared" si="12"/>
        <v>0</v>
      </c>
      <c r="V50" s="28">
        <f t="shared" si="6"/>
        <v>0</v>
      </c>
      <c r="W50" s="28">
        <f t="shared" si="16"/>
        <v>0</v>
      </c>
      <c r="X50" s="30">
        <f t="shared" si="13"/>
        <v>0</v>
      </c>
      <c r="Y50" s="28">
        <f t="shared" si="7"/>
        <v>0</v>
      </c>
      <c r="Z50" s="28">
        <f t="shared" si="17"/>
        <v>0</v>
      </c>
      <c r="AA50" s="30">
        <f t="shared" si="14"/>
        <v>0</v>
      </c>
      <c r="AB50" s="28">
        <f t="shared" si="8"/>
        <v>0</v>
      </c>
      <c r="AC50" s="31">
        <f t="shared" si="18"/>
        <v>0</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5">
        <v>2109</v>
      </c>
      <c r="C51" s="27" t="str">
        <f>IF($F$14="","",IF($F$14="Hourly","",IF($E$20="","",(IF($E$20="User Defined",AADT!B22,IF($E$20="Urban",AADT!E22,IF($E$20="Rural",AADT!H22,"ERR")))))))</f>
        <v/>
      </c>
      <c r="D51" s="116" t="str">
        <f>IF($F$14="","",IF($F$14="Hourly","",IF($E$20="","",(IF($E$20="User Defined",AADT!C22,IF($E$20="Urban",AADT!F22,IF($E$20="Rural",AADT!I22,"ERR")))))))</f>
        <v/>
      </c>
      <c r="E51" s="16" t="str">
        <f>IF($F$14="","",IF($F$14="Hourly","",IF($E$20="","",(IF($E$20="User Defined",AADT!D22,IF($E$20="Urban",AADT!G22,IF($E$20="Rural",AADT!J22,"ERR")))))))</f>
        <v/>
      </c>
      <c r="F51" s="119" t="str">
        <f t="shared" si="9"/>
        <v/>
      </c>
      <c r="G51" s="122"/>
      <c r="H51" s="28">
        <f t="shared" si="0"/>
        <v>8</v>
      </c>
      <c r="I51" s="29">
        <f t="shared" si="1"/>
        <v>0.96153846153846145</v>
      </c>
      <c r="J51" s="30">
        <f t="shared" si="10"/>
        <v>2193.36</v>
      </c>
      <c r="K51" s="99">
        <v>10</v>
      </c>
      <c r="L51" s="30">
        <f t="shared" si="2"/>
        <v>2074.0240000000003</v>
      </c>
      <c r="M51" s="113">
        <v>1</v>
      </c>
      <c r="N51" s="16">
        <f t="shared" si="3"/>
        <v>2</v>
      </c>
      <c r="O51" s="44">
        <v>0</v>
      </c>
      <c r="P51" s="46"/>
      <c r="Q51" s="30">
        <f t="shared" si="4"/>
        <v>2400</v>
      </c>
      <c r="R51" s="119">
        <f t="shared" si="11"/>
        <v>0</v>
      </c>
      <c r="S51" s="28">
        <f t="shared" si="5"/>
        <v>0</v>
      </c>
      <c r="T51" s="28">
        <f t="shared" si="15"/>
        <v>0</v>
      </c>
      <c r="U51" s="30">
        <f t="shared" si="12"/>
        <v>0</v>
      </c>
      <c r="V51" s="28">
        <f t="shared" si="6"/>
        <v>0</v>
      </c>
      <c r="W51" s="28">
        <f t="shared" si="16"/>
        <v>0</v>
      </c>
      <c r="X51" s="30">
        <f t="shared" si="13"/>
        <v>0</v>
      </c>
      <c r="Y51" s="28">
        <f t="shared" si="7"/>
        <v>0</v>
      </c>
      <c r="Z51" s="28">
        <f t="shared" si="17"/>
        <v>0</v>
      </c>
      <c r="AA51" s="30">
        <f t="shared" si="14"/>
        <v>0</v>
      </c>
      <c r="AB51" s="28">
        <f t="shared" si="8"/>
        <v>0</v>
      </c>
      <c r="AC51" s="31">
        <f t="shared" si="18"/>
        <v>0</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5">
        <v>2140</v>
      </c>
      <c r="C52" s="27" t="str">
        <f>IF($F$14="","",IF($F$14="Hourly","",IF($E$20="","",(IF($E$20="User Defined",AADT!B23,IF($E$20="Urban",AADT!E23,IF($E$20="Rural",AADT!H23,"ERR")))))))</f>
        <v/>
      </c>
      <c r="D52" s="116" t="str">
        <f>IF($F$14="","",IF($F$14="Hourly","",IF($E$20="","",(IF($E$20="User Defined",AADT!C23,IF($E$20="Urban",AADT!F23,IF($E$20="Rural",AADT!I23,"ERR")))))))</f>
        <v/>
      </c>
      <c r="E52" s="16" t="str">
        <f>IF($F$14="","",IF($F$14="Hourly","",IF($E$20="","",(IF($E$20="User Defined",AADT!D23,IF($E$20="Urban",AADT!G23,IF($E$20="Rural",AADT!J23,"ERR")))))))</f>
        <v/>
      </c>
      <c r="F52" s="119" t="str">
        <f t="shared" si="9"/>
        <v/>
      </c>
      <c r="G52" s="122"/>
      <c r="H52" s="28">
        <f t="shared" si="0"/>
        <v>8</v>
      </c>
      <c r="I52" s="29">
        <f t="shared" si="1"/>
        <v>0.96153846153846145</v>
      </c>
      <c r="J52" s="30">
        <f t="shared" si="10"/>
        <v>2225.6000000000004</v>
      </c>
      <c r="K52" s="99">
        <v>10</v>
      </c>
      <c r="L52" s="30">
        <f t="shared" si="2"/>
        <v>2103.0400000000004</v>
      </c>
      <c r="M52" s="113">
        <v>1</v>
      </c>
      <c r="N52" s="16">
        <f t="shared" si="3"/>
        <v>2</v>
      </c>
      <c r="O52" s="44">
        <v>0</v>
      </c>
      <c r="P52" s="46"/>
      <c r="Q52" s="30">
        <f t="shared" si="4"/>
        <v>2400</v>
      </c>
      <c r="R52" s="119">
        <f t="shared" si="11"/>
        <v>0</v>
      </c>
      <c r="S52" s="28">
        <f t="shared" si="5"/>
        <v>0</v>
      </c>
      <c r="T52" s="28">
        <f t="shared" si="15"/>
        <v>0</v>
      </c>
      <c r="U52" s="30">
        <f t="shared" si="12"/>
        <v>0</v>
      </c>
      <c r="V52" s="28">
        <f t="shared" si="6"/>
        <v>0</v>
      </c>
      <c r="W52" s="28">
        <f t="shared" si="16"/>
        <v>0</v>
      </c>
      <c r="X52" s="30">
        <f t="shared" si="13"/>
        <v>0</v>
      </c>
      <c r="Y52" s="28">
        <f t="shared" si="7"/>
        <v>0</v>
      </c>
      <c r="Z52" s="28">
        <f t="shared" si="17"/>
        <v>0</v>
      </c>
      <c r="AA52" s="30">
        <f t="shared" si="14"/>
        <v>0</v>
      </c>
      <c r="AB52" s="28">
        <f t="shared" si="8"/>
        <v>0</v>
      </c>
      <c r="AC52" s="31">
        <f t="shared" si="18"/>
        <v>0</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5">
        <v>1870</v>
      </c>
      <c r="C53" s="27" t="str">
        <f>IF($F$14="","",IF($F$14="Hourly","",IF($E$20="","",(IF($E$20="User Defined",AADT!B24,IF($E$20="Urban",AADT!E24,IF($E$20="Rural",AADT!H24,"ERR")))))))</f>
        <v/>
      </c>
      <c r="D53" s="116" t="str">
        <f>IF($F$14="","",IF($F$14="Hourly","",IF($E$20="","",(IF($E$20="User Defined",AADT!C24,IF($E$20="Urban",AADT!F24,IF($E$20="Rural",AADT!I24,"ERR")))))))</f>
        <v/>
      </c>
      <c r="E53" s="16" t="str">
        <f>IF($F$14="","",IF($F$14="Hourly","",IF($E$20="","",(IF($E$20="User Defined",AADT!D24,IF($E$20="Urban",AADT!G24,IF($E$20="Rural",AADT!J24,"ERR")))))))</f>
        <v/>
      </c>
      <c r="F53" s="119" t="str">
        <f t="shared" si="9"/>
        <v/>
      </c>
      <c r="G53" s="122"/>
      <c r="H53" s="28">
        <f t="shared" si="0"/>
        <v>8</v>
      </c>
      <c r="I53" s="29">
        <f t="shared" si="1"/>
        <v>0.96153846153846145</v>
      </c>
      <c r="J53" s="30">
        <f t="shared" si="10"/>
        <v>1944.8000000000002</v>
      </c>
      <c r="K53" s="99">
        <v>10</v>
      </c>
      <c r="L53" s="30">
        <f t="shared" si="2"/>
        <v>1850.3200000000002</v>
      </c>
      <c r="M53" s="113">
        <v>1</v>
      </c>
      <c r="N53" s="16">
        <f t="shared" si="3"/>
        <v>2</v>
      </c>
      <c r="O53" s="44">
        <v>0</v>
      </c>
      <c r="P53" s="46"/>
      <c r="Q53" s="30">
        <f t="shared" si="4"/>
        <v>2400</v>
      </c>
      <c r="R53" s="119">
        <f t="shared" si="11"/>
        <v>0</v>
      </c>
      <c r="S53" s="28">
        <f t="shared" si="5"/>
        <v>0</v>
      </c>
      <c r="T53" s="28">
        <f t="shared" si="15"/>
        <v>0</v>
      </c>
      <c r="U53" s="30">
        <f t="shared" si="12"/>
        <v>0</v>
      </c>
      <c r="V53" s="28">
        <f t="shared" si="6"/>
        <v>0</v>
      </c>
      <c r="W53" s="28">
        <f t="shared" si="16"/>
        <v>0</v>
      </c>
      <c r="X53" s="30">
        <f t="shared" si="13"/>
        <v>0</v>
      </c>
      <c r="Y53" s="28">
        <f t="shared" si="7"/>
        <v>0</v>
      </c>
      <c r="Z53" s="28">
        <f t="shared" si="17"/>
        <v>0</v>
      </c>
      <c r="AA53" s="30">
        <f t="shared" si="14"/>
        <v>0</v>
      </c>
      <c r="AB53" s="28">
        <f t="shared" si="8"/>
        <v>0</v>
      </c>
      <c r="AC53" s="31">
        <f t="shared" si="18"/>
        <v>0</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5">
        <v>1771</v>
      </c>
      <c r="C54" s="27" t="str">
        <f>IF($F$14="","",IF($F$14="Hourly","",IF($E$20="","",(IF($E$20="User Defined",AADT!B25,IF($E$20="Urban",AADT!E25,IF($E$20="Rural",AADT!H25,"ERR")))))))</f>
        <v/>
      </c>
      <c r="D54" s="116" t="str">
        <f>IF($F$14="","",IF($F$14="Hourly","",IF($E$20="","",(IF($E$20="User Defined",AADT!C25,IF($E$20="Urban",AADT!F25,IF($E$20="Rural",AADT!I25,"ERR")))))))</f>
        <v/>
      </c>
      <c r="E54" s="16" t="str">
        <f>IF($F$14="","",IF($F$14="Hourly","",IF($E$20="","",(IF($E$20="User Defined",AADT!D25,IF($E$20="Urban",AADT!G25,IF($E$20="Rural",AADT!J25,"ERR")))))))</f>
        <v/>
      </c>
      <c r="F54" s="119" t="str">
        <f t="shared" si="9"/>
        <v/>
      </c>
      <c r="G54" s="122"/>
      <c r="H54" s="28">
        <f t="shared" si="0"/>
        <v>8</v>
      </c>
      <c r="I54" s="29">
        <f t="shared" si="1"/>
        <v>0.96153846153846145</v>
      </c>
      <c r="J54" s="30">
        <f t="shared" si="10"/>
        <v>1841.8400000000001</v>
      </c>
      <c r="K54" s="99">
        <v>10</v>
      </c>
      <c r="L54" s="30">
        <f t="shared" si="2"/>
        <v>1757.6560000000002</v>
      </c>
      <c r="M54" s="113">
        <v>1</v>
      </c>
      <c r="N54" s="16">
        <f t="shared" si="3"/>
        <v>2</v>
      </c>
      <c r="O54" s="44">
        <v>0</v>
      </c>
      <c r="P54" s="46"/>
      <c r="Q54" s="30">
        <f t="shared" si="4"/>
        <v>2400</v>
      </c>
      <c r="R54" s="119">
        <f t="shared" si="11"/>
        <v>0</v>
      </c>
      <c r="S54" s="28">
        <f t="shared" si="5"/>
        <v>0</v>
      </c>
      <c r="T54" s="28">
        <f t="shared" si="15"/>
        <v>0</v>
      </c>
      <c r="U54" s="30">
        <f t="shared" si="12"/>
        <v>0</v>
      </c>
      <c r="V54" s="28">
        <f t="shared" si="6"/>
        <v>0</v>
      </c>
      <c r="W54" s="28">
        <f t="shared" si="16"/>
        <v>0</v>
      </c>
      <c r="X54" s="30">
        <f t="shared" si="13"/>
        <v>0</v>
      </c>
      <c r="Y54" s="28">
        <f t="shared" si="7"/>
        <v>0</v>
      </c>
      <c r="Z54" s="28">
        <f t="shared" si="17"/>
        <v>0</v>
      </c>
      <c r="AA54" s="30">
        <f t="shared" si="14"/>
        <v>0</v>
      </c>
      <c r="AB54" s="28">
        <f t="shared" si="8"/>
        <v>0</v>
      </c>
      <c r="AC54" s="31">
        <f t="shared" si="18"/>
        <v>0</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5">
        <v>1504</v>
      </c>
      <c r="C55" s="27" t="str">
        <f>IF($F$14="","",IF($F$14="Hourly","",IF($E$20="","",(IF($E$20="User Defined",AADT!B26,IF($E$20="Urban",AADT!E26,IF($E$20="Rural",AADT!H26,"ERR")))))))</f>
        <v/>
      </c>
      <c r="D55" s="116" t="str">
        <f>IF($F$14="","",IF($F$14="Hourly","",IF($E$20="","",(IF($E$20="User Defined",AADT!C26,IF($E$20="Urban",AADT!F26,IF($E$20="Rural",AADT!I26,"ERR")))))))</f>
        <v/>
      </c>
      <c r="E55" s="16" t="str">
        <f>IF($F$14="","",IF($F$14="Hourly","",IF($E$20="","",(IF($E$20="User Defined",AADT!D26,IF($E$20="Urban",AADT!G26,IF($E$20="Rural",AADT!J26,"ERR")))))))</f>
        <v/>
      </c>
      <c r="F55" s="119" t="str">
        <f t="shared" si="9"/>
        <v/>
      </c>
      <c r="G55" s="122"/>
      <c r="H55" s="28">
        <f t="shared" si="0"/>
        <v>8</v>
      </c>
      <c r="I55" s="29">
        <f t="shared" si="1"/>
        <v>0.96153846153846145</v>
      </c>
      <c r="J55" s="30">
        <f t="shared" si="10"/>
        <v>1564.16</v>
      </c>
      <c r="K55" s="99">
        <v>10</v>
      </c>
      <c r="L55" s="30">
        <f t="shared" si="2"/>
        <v>1507.7440000000001</v>
      </c>
      <c r="M55" s="113">
        <v>1</v>
      </c>
      <c r="N55" s="16">
        <f t="shared" si="3"/>
        <v>2</v>
      </c>
      <c r="O55" s="44">
        <v>0</v>
      </c>
      <c r="P55" s="46"/>
      <c r="Q55" s="30">
        <f t="shared" si="4"/>
        <v>2400</v>
      </c>
      <c r="R55" s="119">
        <f t="shared" si="11"/>
        <v>0</v>
      </c>
      <c r="S55" s="28">
        <f t="shared" si="5"/>
        <v>0</v>
      </c>
      <c r="T55" s="28">
        <f t="shared" si="15"/>
        <v>0</v>
      </c>
      <c r="U55" s="30">
        <f t="shared" si="12"/>
        <v>0</v>
      </c>
      <c r="V55" s="28">
        <f t="shared" si="6"/>
        <v>0</v>
      </c>
      <c r="W55" s="28">
        <f t="shared" si="16"/>
        <v>0</v>
      </c>
      <c r="X55" s="30">
        <f t="shared" si="13"/>
        <v>0</v>
      </c>
      <c r="Y55" s="28">
        <f t="shared" si="7"/>
        <v>0</v>
      </c>
      <c r="Z55" s="28">
        <f t="shared" si="17"/>
        <v>0</v>
      </c>
      <c r="AA55" s="30">
        <f t="shared" si="14"/>
        <v>0</v>
      </c>
      <c r="AB55" s="28">
        <f t="shared" si="8"/>
        <v>0</v>
      </c>
      <c r="AC55" s="31">
        <f t="shared" si="18"/>
        <v>0</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5">
        <v>1191</v>
      </c>
      <c r="C56" s="27" t="str">
        <f>IF($F$14="","",IF($F$14="Hourly","",IF($E$20="","",(IF($E$20="User Defined",AADT!B27,IF($E$20="Urban",AADT!E27,IF($E$20="Rural",AADT!H27,"ERR")))))))</f>
        <v/>
      </c>
      <c r="D56" s="116" t="str">
        <f>IF($F$14="","",IF($F$14="Hourly","",IF($E$20="","",(IF($E$20="User Defined",AADT!C27,IF($E$20="Urban",AADT!F27,IF($E$20="Rural",AADT!I27,"ERR")))))))</f>
        <v/>
      </c>
      <c r="E56" s="16" t="str">
        <f>IF($F$14="","",IF($F$14="Hourly","",IF($E$20="","",(IF($E$20="User Defined",AADT!D27,IF($E$20="Urban",AADT!G27,IF($E$20="Rural",AADT!J27,"ERR")))))))</f>
        <v/>
      </c>
      <c r="F56" s="119" t="str">
        <f t="shared" si="9"/>
        <v/>
      </c>
      <c r="G56" s="122"/>
      <c r="H56" s="28">
        <f t="shared" si="0"/>
        <v>8</v>
      </c>
      <c r="I56" s="29">
        <f t="shared" si="1"/>
        <v>0.96153846153846145</v>
      </c>
      <c r="J56" s="30">
        <f t="shared" si="10"/>
        <v>1238.6400000000001</v>
      </c>
      <c r="K56" s="99">
        <v>10</v>
      </c>
      <c r="L56" s="30">
        <f t="shared" si="2"/>
        <v>1214.7760000000001</v>
      </c>
      <c r="M56" s="113">
        <v>1</v>
      </c>
      <c r="N56" s="16">
        <f t="shared" si="3"/>
        <v>2</v>
      </c>
      <c r="O56" s="44">
        <v>0</v>
      </c>
      <c r="P56" s="46"/>
      <c r="Q56" s="30">
        <f t="shared" si="4"/>
        <v>2400</v>
      </c>
      <c r="R56" s="119">
        <f t="shared" si="11"/>
        <v>0</v>
      </c>
      <c r="S56" s="28">
        <f t="shared" si="5"/>
        <v>0</v>
      </c>
      <c r="T56" s="28">
        <f t="shared" si="15"/>
        <v>0</v>
      </c>
      <c r="U56" s="30">
        <f t="shared" si="12"/>
        <v>0</v>
      </c>
      <c r="V56" s="28">
        <f t="shared" si="6"/>
        <v>0</v>
      </c>
      <c r="W56" s="28">
        <f t="shared" si="16"/>
        <v>0</v>
      </c>
      <c r="X56" s="30">
        <f t="shared" si="13"/>
        <v>0</v>
      </c>
      <c r="Y56" s="28">
        <f t="shared" si="7"/>
        <v>0</v>
      </c>
      <c r="Z56" s="28">
        <f t="shared" si="17"/>
        <v>0</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5">
        <v>827</v>
      </c>
      <c r="C57" s="27" t="str">
        <f>IF($F$14="","",IF($F$14="Hourly","",IF($E$20="","",(IF($E$20="User Defined",AADT!B28,IF($E$20="Urban",AADT!E28,IF($E$20="Rural",AADT!H28,"ERR")))))))</f>
        <v/>
      </c>
      <c r="D57" s="116" t="str">
        <f>IF($F$14="","",IF($F$14="Hourly","",IF($E$20="","",(IF($E$20="User Defined",AADT!C28,IF($E$20="Urban",AADT!F28,IF($E$20="Rural",AADT!I28,"ERR")))))))</f>
        <v/>
      </c>
      <c r="E57" s="16" t="str">
        <f>IF($F$14="","",IF($F$14="Hourly","",IF($E$20="","",(IF($E$20="User Defined",AADT!D28,IF($E$20="Urban",AADT!G28,IF($E$20="Rural",AADT!J28,"ERR")))))))</f>
        <v/>
      </c>
      <c r="F57" s="119" t="str">
        <f t="shared" si="9"/>
        <v/>
      </c>
      <c r="G57" s="122"/>
      <c r="H57" s="28">
        <f t="shared" si="0"/>
        <v>8</v>
      </c>
      <c r="I57" s="29">
        <f t="shared" si="1"/>
        <v>0.96153846153846145</v>
      </c>
      <c r="J57" s="30">
        <f t="shared" si="10"/>
        <v>860.08</v>
      </c>
      <c r="K57" s="99">
        <v>10</v>
      </c>
      <c r="L57" s="30">
        <f t="shared" si="2"/>
        <v>860.08</v>
      </c>
      <c r="M57" s="113">
        <v>1</v>
      </c>
      <c r="N57" s="16">
        <f t="shared" si="3"/>
        <v>2</v>
      </c>
      <c r="O57" s="44">
        <v>0</v>
      </c>
      <c r="P57" s="46"/>
      <c r="Q57" s="30">
        <f t="shared" si="4"/>
        <v>2400</v>
      </c>
      <c r="R57" s="119">
        <f t="shared" si="11"/>
        <v>0</v>
      </c>
      <c r="S57" s="28">
        <f t="shared" si="5"/>
        <v>0</v>
      </c>
      <c r="T57" s="28">
        <f t="shared" si="15"/>
        <v>0</v>
      </c>
      <c r="U57" s="30">
        <f t="shared" si="12"/>
        <v>0</v>
      </c>
      <c r="V57" s="28">
        <f t="shared" si="6"/>
        <v>0</v>
      </c>
      <c r="W57" s="28">
        <f t="shared" si="16"/>
        <v>0</v>
      </c>
      <c r="X57" s="30">
        <f t="shared" si="13"/>
        <v>0</v>
      </c>
      <c r="Y57" s="28">
        <f t="shared" si="7"/>
        <v>0</v>
      </c>
      <c r="Z57" s="28">
        <f t="shared" si="17"/>
        <v>0</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6">
        <v>603</v>
      </c>
      <c r="C58" s="60" t="str">
        <f>IF($F$14="","",IF($F$14="Hourly","",IF($E$20="","",(IF($E$20="User Defined",AADT!B29,IF($E$20="Urban",AADT!E29,IF($E$20="Rural",AADT!H29,"ERR")))))))</f>
        <v/>
      </c>
      <c r="D58" s="124" t="str">
        <f>IF($F$14="","",IF($F$14="Hourly","",IF($E$20="","",(IF($E$20="User Defined",AADT!C29,IF($E$20="Urban",AADT!F29,IF($E$20="Rural",AADT!I29,"ERR")))))))</f>
        <v/>
      </c>
      <c r="E58" s="18" t="str">
        <f>IF($F$14="","",IF($F$14="Hourly","",IF($E$20="","",(IF($E$20="User Defined",AADT!D29,IF($E$20="Urban",AADT!G29,IF($E$20="Rural",AADT!J29,"ERR")))))))</f>
        <v/>
      </c>
      <c r="F58" s="120" t="str">
        <f t="shared" si="9"/>
        <v/>
      </c>
      <c r="G58" s="123"/>
      <c r="H58" s="32">
        <f t="shared" si="0"/>
        <v>8</v>
      </c>
      <c r="I58" s="61">
        <f t="shared" si="1"/>
        <v>0.96153846153846145</v>
      </c>
      <c r="J58" s="33">
        <f t="shared" si="10"/>
        <v>627.12</v>
      </c>
      <c r="K58" s="62">
        <v>10</v>
      </c>
      <c r="L58" s="33">
        <f t="shared" si="2"/>
        <v>627.12</v>
      </c>
      <c r="M58" s="62">
        <v>1</v>
      </c>
      <c r="N58" s="18">
        <f t="shared" si="3"/>
        <v>2</v>
      </c>
      <c r="O58" s="44">
        <v>0</v>
      </c>
      <c r="P58" s="63"/>
      <c r="Q58" s="33">
        <f t="shared" si="4"/>
        <v>2400</v>
      </c>
      <c r="R58" s="120">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8"/>
      <c r="L59" s="1"/>
      <c r="M59" s="1"/>
      <c r="N59" s="1"/>
      <c r="O59" s="1"/>
      <c r="P59" s="1"/>
      <c r="Q59" s="1"/>
      <c r="R59" s="196" t="s">
        <v>147</v>
      </c>
      <c r="S59" s="197"/>
      <c r="T59" s="35">
        <f>SUM(T35:T58)</f>
        <v>0</v>
      </c>
      <c r="U59" s="196" t="s">
        <v>147</v>
      </c>
      <c r="V59" s="197"/>
      <c r="W59" s="35">
        <f>SUM(W35:W58)</f>
        <v>0</v>
      </c>
      <c r="X59" s="196" t="s">
        <v>147</v>
      </c>
      <c r="Y59" s="197"/>
      <c r="Z59" s="35">
        <f>SUM(Z35:Z58)</f>
        <v>0</v>
      </c>
      <c r="AA59" s="196" t="s">
        <v>147</v>
      </c>
      <c r="AB59" s="197"/>
      <c r="AC59" s="36">
        <f>SUM(AC35:AC58)</f>
        <v>0</v>
      </c>
      <c r="AF59" s="3"/>
      <c r="AG59" s="3"/>
      <c r="AH59" s="3"/>
      <c r="AK59" s="2"/>
      <c r="AL59" s="2"/>
      <c r="AM59" s="2"/>
      <c r="AN59" s="2"/>
      <c r="AO59" s="2"/>
      <c r="AP59" s="2"/>
    </row>
    <row r="60" spans="1:42" x14ac:dyDescent="0.25">
      <c r="A60" s="47" t="s">
        <v>13</v>
      </c>
      <c r="B60" s="206">
        <v>1</v>
      </c>
      <c r="C60" s="206"/>
      <c r="D60" s="206"/>
      <c r="E60" s="206"/>
      <c r="F60" s="206"/>
      <c r="G60" s="206"/>
      <c r="H60" s="206"/>
      <c r="I60" s="206"/>
      <c r="J60" s="206"/>
      <c r="K60" s="206"/>
      <c r="L60" s="206"/>
      <c r="M60" s="206"/>
      <c r="N60" s="206"/>
      <c r="O60" s="206"/>
      <c r="P60" s="206"/>
      <c r="Q60" s="11"/>
      <c r="R60" s="201" t="s">
        <v>148</v>
      </c>
      <c r="S60" s="202"/>
      <c r="T60" s="37">
        <f>+T59-T61</f>
        <v>0</v>
      </c>
      <c r="U60" s="201" t="s">
        <v>148</v>
      </c>
      <c r="V60" s="202"/>
      <c r="W60" s="37">
        <f>+W59-W61</f>
        <v>0</v>
      </c>
      <c r="X60" s="201" t="s">
        <v>148</v>
      </c>
      <c r="Y60" s="202"/>
      <c r="Z60" s="37">
        <f>+Z59-Z61</f>
        <v>0</v>
      </c>
      <c r="AA60" s="201" t="s">
        <v>148</v>
      </c>
      <c r="AB60" s="202"/>
      <c r="AC60" s="38">
        <f>+AC59-AC61</f>
        <v>0</v>
      </c>
      <c r="AD60" s="39"/>
      <c r="AE60" s="39"/>
      <c r="AF60" s="3"/>
      <c r="AG60" s="3"/>
      <c r="AH60" s="3"/>
      <c r="AK60" s="2"/>
      <c r="AL60" s="2"/>
      <c r="AM60" s="2"/>
      <c r="AN60" s="2"/>
      <c r="AO60" s="2"/>
      <c r="AP60" s="2"/>
    </row>
    <row r="61" spans="1:42" x14ac:dyDescent="0.25">
      <c r="A61" s="4"/>
      <c r="B61" s="206">
        <v>2</v>
      </c>
      <c r="C61" s="206"/>
      <c r="D61" s="206"/>
      <c r="E61" s="206"/>
      <c r="F61" s="206"/>
      <c r="G61" s="206"/>
      <c r="H61" s="206"/>
      <c r="I61" s="206"/>
      <c r="J61" s="206"/>
      <c r="K61" s="206"/>
      <c r="L61" s="206"/>
      <c r="M61" s="206"/>
      <c r="N61" s="206"/>
      <c r="O61" s="206"/>
      <c r="P61" s="206"/>
      <c r="Q61" s="11"/>
      <c r="R61" s="201" t="s">
        <v>149</v>
      </c>
      <c r="S61" s="202"/>
      <c r="T61" s="37">
        <f>IF(T59=0,0,(SUMIF(T35:T58,"&gt;0",AE35:AE58)/COUNTIF(T35:T58,"&gt;0"))/100*T59)</f>
        <v>0</v>
      </c>
      <c r="U61" s="201" t="s">
        <v>149</v>
      </c>
      <c r="V61" s="202"/>
      <c r="W61" s="37">
        <f>IF(W59=0,0,(SUMIF(W35:W58,"&gt;0",AF35:AF58)/COUNTIF(W35:W58,"&gt;0"))/100*W59)</f>
        <v>0</v>
      </c>
      <c r="X61" s="201" t="s">
        <v>149</v>
      </c>
      <c r="Y61" s="202"/>
      <c r="Z61" s="37">
        <f>IF(Z59=0,0,(SUMIF(Z35:Z58,"&gt;0",AG35:AG58)/COUNTIF(Z35:Z58,"&gt;0"))/100*Z59)</f>
        <v>0</v>
      </c>
      <c r="AA61" s="201" t="s">
        <v>149</v>
      </c>
      <c r="AB61" s="202"/>
      <c r="AC61" s="38">
        <f>IF(AC59=0,0,(SUMIF(AC35:AC58,"&gt;0",AH35:AH58)/COUNTIF(AC35:AC58,"&gt;0"))/100*AC59)</f>
        <v>0</v>
      </c>
      <c r="AD61" s="39"/>
      <c r="AE61" s="39"/>
      <c r="AF61" s="3"/>
      <c r="AG61" s="3"/>
      <c r="AH61" s="3"/>
      <c r="AK61" s="2"/>
      <c r="AL61" s="2"/>
      <c r="AM61" s="2"/>
      <c r="AN61" s="2"/>
      <c r="AO61" s="2"/>
      <c r="AP61" s="2"/>
    </row>
    <row r="62" spans="1:42" ht="15.75" thickBot="1" x14ac:dyDescent="0.3">
      <c r="A62" s="14"/>
      <c r="B62" s="203">
        <v>3</v>
      </c>
      <c r="C62" s="203"/>
      <c r="D62" s="203"/>
      <c r="E62" s="203"/>
      <c r="F62" s="203"/>
      <c r="G62" s="203"/>
      <c r="H62" s="203"/>
      <c r="I62" s="203"/>
      <c r="J62" s="203"/>
      <c r="K62" s="203"/>
      <c r="L62" s="203"/>
      <c r="M62" s="203"/>
      <c r="N62" s="203"/>
      <c r="O62" s="203"/>
      <c r="P62" s="203"/>
      <c r="Q62" s="48"/>
      <c r="R62" s="199" t="s">
        <v>78</v>
      </c>
      <c r="S62" s="200"/>
      <c r="T62" s="40">
        <f>IF(SUM(J35:J58)=0,0,T59/(SUM(J35:J58)))</f>
        <v>0</v>
      </c>
      <c r="U62" s="199" t="s">
        <v>78</v>
      </c>
      <c r="V62" s="200"/>
      <c r="W62" s="40">
        <f>IF(SUM(L35:L58)=0,0,W59/(SUM(L35:L58)))</f>
        <v>0</v>
      </c>
      <c r="X62" s="199" t="s">
        <v>78</v>
      </c>
      <c r="Y62" s="200"/>
      <c r="Z62" s="40">
        <f>IF(SUM(J35:J58)=0,0,Z59/(SUM(J35:J58)))</f>
        <v>0</v>
      </c>
      <c r="AA62" s="199" t="s">
        <v>78</v>
      </c>
      <c r="AB62" s="200"/>
      <c r="AC62" s="41">
        <f>IF(SUM(L35:L58)=0,0,AC59/(SUM(L35:L58)))</f>
        <v>0</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8" t="s">
        <v>70</v>
      </c>
      <c r="C1" s="219"/>
      <c r="D1" s="220"/>
      <c r="E1" s="218" t="s">
        <v>167</v>
      </c>
      <c r="F1" s="219"/>
      <c r="G1" s="219"/>
      <c r="H1" s="219"/>
      <c r="I1" s="219"/>
      <c r="J1" s="219"/>
    </row>
    <row r="2" spans="1:10" x14ac:dyDescent="0.25">
      <c r="A2" s="94"/>
      <c r="B2" s="221"/>
      <c r="C2" s="222"/>
      <c r="D2" s="223"/>
      <c r="E2" s="218" t="s">
        <v>71</v>
      </c>
      <c r="F2" s="219"/>
      <c r="G2" s="220"/>
      <c r="H2" s="218" t="s">
        <v>72</v>
      </c>
      <c r="I2" s="219"/>
      <c r="J2" s="220"/>
    </row>
    <row r="3" spans="1:10" ht="15" customHeight="1" x14ac:dyDescent="0.25">
      <c r="A3" s="95" t="s">
        <v>2</v>
      </c>
      <c r="B3" s="216" t="s">
        <v>55</v>
      </c>
      <c r="C3" s="71" t="s">
        <v>56</v>
      </c>
      <c r="D3" s="72"/>
      <c r="E3" s="216" t="s">
        <v>55</v>
      </c>
      <c r="F3" s="71" t="s">
        <v>56</v>
      </c>
      <c r="G3" s="72"/>
      <c r="H3" s="216" t="s">
        <v>55</v>
      </c>
      <c r="I3" s="71" t="s">
        <v>56</v>
      </c>
      <c r="J3" s="72"/>
    </row>
    <row r="4" spans="1:10" x14ac:dyDescent="0.25">
      <c r="A4" s="94" t="s">
        <v>49</v>
      </c>
      <c r="B4" s="217"/>
      <c r="C4" s="73" t="s">
        <v>67</v>
      </c>
      <c r="D4" s="74" t="s">
        <v>68</v>
      </c>
      <c r="E4" s="217"/>
      <c r="F4" s="73" t="s">
        <v>67</v>
      </c>
      <c r="G4" s="74" t="s">
        <v>68</v>
      </c>
      <c r="H4" s="217"/>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3">
        <v>0.9</v>
      </c>
      <c r="F6" s="128">
        <v>50</v>
      </c>
      <c r="G6" s="80">
        <f>IF(F6="","",100-F6)</f>
        <v>50</v>
      </c>
      <c r="H6" s="127">
        <v>1.2</v>
      </c>
      <c r="I6" s="128">
        <v>50</v>
      </c>
      <c r="J6" s="90">
        <f>IF(I6="","",100-I6)</f>
        <v>50</v>
      </c>
    </row>
    <row r="7" spans="1:10" x14ac:dyDescent="0.25">
      <c r="A7" s="97" t="s">
        <v>15</v>
      </c>
      <c r="B7" s="85"/>
      <c r="C7" s="86"/>
      <c r="D7" s="81" t="str">
        <f t="shared" ref="D7:D29" si="0">IF(C7="","",100-C7)</f>
        <v/>
      </c>
      <c r="E7" s="134">
        <v>0.6</v>
      </c>
      <c r="F7" s="130">
        <v>50</v>
      </c>
      <c r="G7" s="81">
        <f t="shared" ref="G7:G29" si="1">IF(F7="","",100-F7)</f>
        <v>50</v>
      </c>
      <c r="H7" s="129">
        <v>0.8</v>
      </c>
      <c r="I7" s="130">
        <v>50</v>
      </c>
      <c r="J7" s="91">
        <f t="shared" ref="J7:J29" si="2">IF(I7="","",100-I7)</f>
        <v>50</v>
      </c>
    </row>
    <row r="8" spans="1:10" x14ac:dyDescent="0.25">
      <c r="A8" s="97" t="s">
        <v>16</v>
      </c>
      <c r="B8" s="85"/>
      <c r="C8" s="86"/>
      <c r="D8" s="81" t="str">
        <f t="shared" si="0"/>
        <v/>
      </c>
      <c r="E8" s="134">
        <v>0.4</v>
      </c>
      <c r="F8" s="130">
        <v>50</v>
      </c>
      <c r="G8" s="81">
        <f t="shared" si="1"/>
        <v>50</v>
      </c>
      <c r="H8" s="129">
        <v>0.7</v>
      </c>
      <c r="I8" s="130">
        <v>50</v>
      </c>
      <c r="J8" s="91">
        <f t="shared" si="2"/>
        <v>50</v>
      </c>
    </row>
    <row r="9" spans="1:10" x14ac:dyDescent="0.25">
      <c r="A9" s="97" t="s">
        <v>17</v>
      </c>
      <c r="B9" s="85"/>
      <c r="C9" s="86"/>
      <c r="D9" s="81" t="str">
        <f t="shared" si="0"/>
        <v/>
      </c>
      <c r="E9" s="134">
        <v>0.5</v>
      </c>
      <c r="F9" s="130">
        <v>50</v>
      </c>
      <c r="G9" s="81">
        <f t="shared" si="1"/>
        <v>50</v>
      </c>
      <c r="H9" s="129">
        <v>0.9</v>
      </c>
      <c r="I9" s="130">
        <v>50</v>
      </c>
      <c r="J9" s="91">
        <f t="shared" si="2"/>
        <v>50</v>
      </c>
    </row>
    <row r="10" spans="1:10" x14ac:dyDescent="0.25">
      <c r="A10" s="97" t="s">
        <v>18</v>
      </c>
      <c r="B10" s="85"/>
      <c r="C10" s="86"/>
      <c r="D10" s="81" t="str">
        <f t="shared" si="0"/>
        <v/>
      </c>
      <c r="E10" s="134">
        <v>0.9</v>
      </c>
      <c r="F10" s="130">
        <v>50</v>
      </c>
      <c r="G10" s="81">
        <f t="shared" si="1"/>
        <v>50</v>
      </c>
      <c r="H10" s="129">
        <v>1.3</v>
      </c>
      <c r="I10" s="130">
        <v>50</v>
      </c>
      <c r="J10" s="91">
        <f t="shared" si="2"/>
        <v>50</v>
      </c>
    </row>
    <row r="11" spans="1:10" x14ac:dyDescent="0.25">
      <c r="A11" s="97" t="s">
        <v>19</v>
      </c>
      <c r="B11" s="85"/>
      <c r="C11" s="86"/>
      <c r="D11" s="81" t="str">
        <f t="shared" si="0"/>
        <v/>
      </c>
      <c r="E11" s="134">
        <v>2.4</v>
      </c>
      <c r="F11" s="130">
        <v>50</v>
      </c>
      <c r="G11" s="81">
        <f t="shared" si="1"/>
        <v>50</v>
      </c>
      <c r="H11" s="129">
        <v>2.8</v>
      </c>
      <c r="I11" s="130">
        <v>50</v>
      </c>
      <c r="J11" s="91">
        <f t="shared" si="2"/>
        <v>50</v>
      </c>
    </row>
    <row r="12" spans="1:10" x14ac:dyDescent="0.25">
      <c r="A12" s="97" t="s">
        <v>20</v>
      </c>
      <c r="B12" s="85"/>
      <c r="C12" s="86"/>
      <c r="D12" s="81" t="str">
        <f t="shared" si="0"/>
        <v/>
      </c>
      <c r="E12" s="134">
        <v>5</v>
      </c>
      <c r="F12" s="130">
        <v>50</v>
      </c>
      <c r="G12" s="81">
        <f t="shared" si="1"/>
        <v>50</v>
      </c>
      <c r="H12" s="129">
        <v>5.3</v>
      </c>
      <c r="I12" s="130">
        <v>50</v>
      </c>
      <c r="J12" s="91">
        <f t="shared" si="2"/>
        <v>50</v>
      </c>
    </row>
    <row r="13" spans="1:10" x14ac:dyDescent="0.25">
      <c r="A13" s="97" t="s">
        <v>21</v>
      </c>
      <c r="B13" s="85"/>
      <c r="C13" s="86"/>
      <c r="D13" s="81" t="str">
        <f t="shared" si="0"/>
        <v/>
      </c>
      <c r="E13" s="134">
        <v>7.3</v>
      </c>
      <c r="F13" s="130">
        <v>50</v>
      </c>
      <c r="G13" s="81">
        <f t="shared" si="1"/>
        <v>50</v>
      </c>
      <c r="H13" s="129">
        <v>6.6</v>
      </c>
      <c r="I13" s="130">
        <v>50</v>
      </c>
      <c r="J13" s="91">
        <f t="shared" si="2"/>
        <v>50</v>
      </c>
    </row>
    <row r="14" spans="1:10" x14ac:dyDescent="0.25">
      <c r="A14" s="97" t="s">
        <v>22</v>
      </c>
      <c r="B14" s="85"/>
      <c r="C14" s="86"/>
      <c r="D14" s="81" t="str">
        <f t="shared" si="0"/>
        <v/>
      </c>
      <c r="E14" s="134">
        <v>6.3</v>
      </c>
      <c r="F14" s="130">
        <v>50</v>
      </c>
      <c r="G14" s="81">
        <f t="shared" si="1"/>
        <v>50</v>
      </c>
      <c r="H14" s="129">
        <v>5.8</v>
      </c>
      <c r="I14" s="130">
        <v>50</v>
      </c>
      <c r="J14" s="91">
        <f t="shared" si="2"/>
        <v>50</v>
      </c>
    </row>
    <row r="15" spans="1:10" x14ac:dyDescent="0.25">
      <c r="A15" s="97" t="s">
        <v>23</v>
      </c>
      <c r="B15" s="85"/>
      <c r="C15" s="86"/>
      <c r="D15" s="81" t="str">
        <f t="shared" si="0"/>
        <v/>
      </c>
      <c r="E15" s="134">
        <v>5.0999999999999996</v>
      </c>
      <c r="F15" s="130">
        <v>50</v>
      </c>
      <c r="G15" s="81">
        <f t="shared" si="1"/>
        <v>50</v>
      </c>
      <c r="H15" s="129">
        <v>5.2</v>
      </c>
      <c r="I15" s="130">
        <v>50</v>
      </c>
      <c r="J15" s="91">
        <f t="shared" si="2"/>
        <v>50</v>
      </c>
    </row>
    <row r="16" spans="1:10" x14ac:dyDescent="0.25">
      <c r="A16" s="97" t="s">
        <v>24</v>
      </c>
      <c r="B16" s="85"/>
      <c r="C16" s="86"/>
      <c r="D16" s="81" t="str">
        <f t="shared" si="0"/>
        <v/>
      </c>
      <c r="E16" s="134">
        <v>4.9000000000000004</v>
      </c>
      <c r="F16" s="130">
        <v>50</v>
      </c>
      <c r="G16" s="81">
        <f t="shared" si="1"/>
        <v>50</v>
      </c>
      <c r="H16" s="129">
        <v>5</v>
      </c>
      <c r="I16" s="130">
        <v>50</v>
      </c>
      <c r="J16" s="91">
        <f t="shared" si="2"/>
        <v>50</v>
      </c>
    </row>
    <row r="17" spans="1:10" x14ac:dyDescent="0.25">
      <c r="A17" s="97" t="s">
        <v>25</v>
      </c>
      <c r="B17" s="87"/>
      <c r="C17" s="86"/>
      <c r="D17" s="81" t="str">
        <f t="shared" si="0"/>
        <v/>
      </c>
      <c r="E17" s="134">
        <v>5.2</v>
      </c>
      <c r="F17" s="130">
        <v>50</v>
      </c>
      <c r="G17" s="81">
        <f t="shared" si="1"/>
        <v>50</v>
      </c>
      <c r="H17" s="129">
        <v>5.0999999999999996</v>
      </c>
      <c r="I17" s="130">
        <v>50</v>
      </c>
      <c r="J17" s="91">
        <f t="shared" si="2"/>
        <v>50</v>
      </c>
    </row>
    <row r="18" spans="1:10" x14ac:dyDescent="0.25">
      <c r="A18" s="97" t="s">
        <v>26</v>
      </c>
      <c r="B18" s="85"/>
      <c r="C18" s="86"/>
      <c r="D18" s="81" t="str">
        <f t="shared" si="0"/>
        <v/>
      </c>
      <c r="E18" s="134">
        <v>5.5</v>
      </c>
      <c r="F18" s="130">
        <v>50</v>
      </c>
      <c r="G18" s="81">
        <f t="shared" si="1"/>
        <v>50</v>
      </c>
      <c r="H18" s="129">
        <v>5.4</v>
      </c>
      <c r="I18" s="130">
        <v>50</v>
      </c>
      <c r="J18" s="91">
        <f t="shared" si="2"/>
        <v>50</v>
      </c>
    </row>
    <row r="19" spans="1:10" x14ac:dyDescent="0.25">
      <c r="A19" s="97" t="s">
        <v>27</v>
      </c>
      <c r="B19" s="85"/>
      <c r="C19" s="86"/>
      <c r="D19" s="81" t="str">
        <f t="shared" si="0"/>
        <v/>
      </c>
      <c r="E19" s="134">
        <v>5.6</v>
      </c>
      <c r="F19" s="130">
        <v>50</v>
      </c>
      <c r="G19" s="81">
        <f t="shared" si="1"/>
        <v>50</v>
      </c>
      <c r="H19" s="129">
        <v>5.5</v>
      </c>
      <c r="I19" s="130">
        <v>50</v>
      </c>
      <c r="J19" s="91">
        <f t="shared" si="2"/>
        <v>50</v>
      </c>
    </row>
    <row r="20" spans="1:10" x14ac:dyDescent="0.25">
      <c r="A20" s="97" t="s">
        <v>28</v>
      </c>
      <c r="B20" s="85"/>
      <c r="C20" s="86"/>
      <c r="D20" s="81" t="str">
        <f t="shared" si="0"/>
        <v/>
      </c>
      <c r="E20" s="134">
        <v>6.3</v>
      </c>
      <c r="F20" s="130">
        <v>50</v>
      </c>
      <c r="G20" s="81">
        <f t="shared" si="1"/>
        <v>50</v>
      </c>
      <c r="H20" s="129">
        <v>6.1</v>
      </c>
      <c r="I20" s="130">
        <v>50</v>
      </c>
      <c r="J20" s="91">
        <f t="shared" si="2"/>
        <v>50</v>
      </c>
    </row>
    <row r="21" spans="1:10" x14ac:dyDescent="0.25">
      <c r="A21" s="97" t="s">
        <v>29</v>
      </c>
      <c r="B21" s="85"/>
      <c r="C21" s="86"/>
      <c r="D21" s="81" t="str">
        <f t="shared" si="0"/>
        <v/>
      </c>
      <c r="E21" s="134">
        <v>7.3</v>
      </c>
      <c r="F21" s="130">
        <v>50</v>
      </c>
      <c r="G21" s="81">
        <f t="shared" si="1"/>
        <v>50</v>
      </c>
      <c r="H21" s="129">
        <v>7</v>
      </c>
      <c r="I21" s="130">
        <v>50</v>
      </c>
      <c r="J21" s="91">
        <f t="shared" si="2"/>
        <v>50</v>
      </c>
    </row>
    <row r="22" spans="1:10" x14ac:dyDescent="0.25">
      <c r="A22" s="97" t="s">
        <v>30</v>
      </c>
      <c r="B22" s="85"/>
      <c r="C22" s="86"/>
      <c r="D22" s="81" t="str">
        <f t="shared" si="0"/>
        <v/>
      </c>
      <c r="E22" s="134">
        <v>7.8</v>
      </c>
      <c r="F22" s="130">
        <v>50</v>
      </c>
      <c r="G22" s="81">
        <f t="shared" si="1"/>
        <v>50</v>
      </c>
      <c r="H22" s="129">
        <v>7.8</v>
      </c>
      <c r="I22" s="130">
        <v>50</v>
      </c>
      <c r="J22" s="91">
        <f t="shared" si="2"/>
        <v>50</v>
      </c>
    </row>
    <row r="23" spans="1:10" x14ac:dyDescent="0.25">
      <c r="A23" s="97" t="s">
        <v>31</v>
      </c>
      <c r="B23" s="85"/>
      <c r="C23" s="86"/>
      <c r="D23" s="81" t="str">
        <f t="shared" si="0"/>
        <v/>
      </c>
      <c r="E23" s="134">
        <v>7.8</v>
      </c>
      <c r="F23" s="130">
        <v>50</v>
      </c>
      <c r="G23" s="81">
        <f t="shared" si="1"/>
        <v>50</v>
      </c>
      <c r="H23" s="129">
        <v>7.7</v>
      </c>
      <c r="I23" s="130">
        <v>50</v>
      </c>
      <c r="J23" s="91">
        <f t="shared" si="2"/>
        <v>50</v>
      </c>
    </row>
    <row r="24" spans="1:10" x14ac:dyDescent="0.25">
      <c r="A24" s="97" t="s">
        <v>32</v>
      </c>
      <c r="B24" s="85"/>
      <c r="C24" s="86"/>
      <c r="D24" s="81" t="str">
        <f t="shared" si="0"/>
        <v/>
      </c>
      <c r="E24" s="134">
        <v>5.8</v>
      </c>
      <c r="F24" s="130">
        <v>50</v>
      </c>
      <c r="G24" s="81">
        <f t="shared" si="1"/>
        <v>50</v>
      </c>
      <c r="H24" s="129">
        <v>5.6</v>
      </c>
      <c r="I24" s="130">
        <v>50</v>
      </c>
      <c r="J24" s="91">
        <f t="shared" si="2"/>
        <v>50</v>
      </c>
    </row>
    <row r="25" spans="1:10" x14ac:dyDescent="0.25">
      <c r="A25" s="97" t="s">
        <v>33</v>
      </c>
      <c r="B25" s="85"/>
      <c r="C25" s="86"/>
      <c r="D25" s="81" t="str">
        <f t="shared" si="0"/>
        <v/>
      </c>
      <c r="E25" s="134">
        <v>4.2</v>
      </c>
      <c r="F25" s="130">
        <v>50</v>
      </c>
      <c r="G25" s="81">
        <f t="shared" si="1"/>
        <v>50</v>
      </c>
      <c r="H25" s="129">
        <v>4</v>
      </c>
      <c r="I25" s="130">
        <v>50</v>
      </c>
      <c r="J25" s="91">
        <f t="shared" si="2"/>
        <v>50</v>
      </c>
    </row>
    <row r="26" spans="1:10" x14ac:dyDescent="0.25">
      <c r="A26" s="97" t="s">
        <v>34</v>
      </c>
      <c r="B26" s="85"/>
      <c r="C26" s="86"/>
      <c r="D26" s="81" t="str">
        <f t="shared" si="0"/>
        <v/>
      </c>
      <c r="E26" s="134">
        <v>3.5</v>
      </c>
      <c r="F26" s="130">
        <v>50</v>
      </c>
      <c r="G26" s="81">
        <f t="shared" si="1"/>
        <v>50</v>
      </c>
      <c r="H26" s="129">
        <v>3.4</v>
      </c>
      <c r="I26" s="130">
        <v>50</v>
      </c>
      <c r="J26" s="91">
        <f t="shared" si="2"/>
        <v>50</v>
      </c>
    </row>
    <row r="27" spans="1:10" x14ac:dyDescent="0.25">
      <c r="A27" s="97" t="s">
        <v>35</v>
      </c>
      <c r="B27" s="85"/>
      <c r="C27" s="86"/>
      <c r="D27" s="81" t="str">
        <f t="shared" si="0"/>
        <v/>
      </c>
      <c r="E27" s="134">
        <v>2.9</v>
      </c>
      <c r="F27" s="130">
        <v>50</v>
      </c>
      <c r="G27" s="81">
        <f t="shared" si="1"/>
        <v>50</v>
      </c>
      <c r="H27" s="129">
        <v>2.9</v>
      </c>
      <c r="I27" s="130">
        <v>50</v>
      </c>
      <c r="J27" s="91">
        <f t="shared" si="2"/>
        <v>50</v>
      </c>
    </row>
    <row r="28" spans="1:10" x14ac:dyDescent="0.25">
      <c r="A28" s="97" t="s">
        <v>36</v>
      </c>
      <c r="B28" s="85"/>
      <c r="C28" s="86"/>
      <c r="D28" s="81" t="str">
        <f t="shared" si="0"/>
        <v/>
      </c>
      <c r="E28" s="134">
        <v>2.2000000000000002</v>
      </c>
      <c r="F28" s="130">
        <v>50</v>
      </c>
      <c r="G28" s="81">
        <f t="shared" si="1"/>
        <v>50</v>
      </c>
      <c r="H28" s="129">
        <v>2.2000000000000002</v>
      </c>
      <c r="I28" s="130">
        <v>50</v>
      </c>
      <c r="J28" s="91">
        <f t="shared" si="2"/>
        <v>50</v>
      </c>
    </row>
    <row r="29" spans="1:10" x14ac:dyDescent="0.25">
      <c r="A29" s="98" t="s">
        <v>37</v>
      </c>
      <c r="B29" s="88"/>
      <c r="C29" s="89"/>
      <c r="D29" s="82" t="str">
        <f t="shared" si="0"/>
        <v/>
      </c>
      <c r="E29" s="135">
        <v>1.6</v>
      </c>
      <c r="F29" s="132">
        <v>50</v>
      </c>
      <c r="G29" s="82">
        <f t="shared" si="1"/>
        <v>50</v>
      </c>
      <c r="H29" s="131">
        <v>1.7</v>
      </c>
      <c r="I29" s="132">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9" bestFit="1" customWidth="1"/>
    <col min="2" max="2" width="12.85546875" style="138" bestFit="1" customWidth="1"/>
    <col min="3" max="3" width="63.85546875" style="140" customWidth="1"/>
  </cols>
  <sheetData>
    <row r="1" spans="1:3" ht="21" x14ac:dyDescent="0.25">
      <c r="A1" s="137" t="s">
        <v>172</v>
      </c>
    </row>
    <row r="2" spans="1:3" x14ac:dyDescent="0.25">
      <c r="A2" s="144" t="s">
        <v>169</v>
      </c>
      <c r="B2" s="145" t="s">
        <v>170</v>
      </c>
      <c r="C2" s="146" t="s">
        <v>168</v>
      </c>
    </row>
    <row r="3" spans="1:3" x14ac:dyDescent="0.25">
      <c r="A3" s="143">
        <v>42417</v>
      </c>
      <c r="B3" s="141">
        <v>1</v>
      </c>
      <c r="C3" s="142" t="s">
        <v>171</v>
      </c>
    </row>
    <row r="4" spans="1:3" ht="30" x14ac:dyDescent="0.25">
      <c r="A4" s="226">
        <v>42433</v>
      </c>
      <c r="B4" s="224">
        <v>1.1000000000000001</v>
      </c>
      <c r="C4" s="142" t="s">
        <v>173</v>
      </c>
    </row>
    <row r="5" spans="1:3" ht="60" x14ac:dyDescent="0.25">
      <c r="A5" s="225"/>
      <c r="B5" s="225"/>
      <c r="C5" s="142"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2.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AA7556-0D83-459D-B9FE-0ABD41A58F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2021-05-07T17:24:48Z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